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октябрь\"/>
    </mc:Choice>
  </mc:AlternateContent>
  <bookViews>
    <workbookView xWindow="0" yWindow="0" windowWidth="24420" windowHeight="12360"/>
  </bookViews>
  <sheets>
    <sheet name="Лист2" sheetId="2" r:id="rId1"/>
  </sheets>
  <definedNames>
    <definedName name="_xlnm._FilterDatabase" localSheetId="0" hidden="1">Лист2!$A$9:$F$417</definedName>
  </definedNames>
  <calcPr calcId="152511"/>
</workbook>
</file>

<file path=xl/calcChain.xml><?xml version="1.0" encoding="utf-8"?>
<calcChain xmlns="http://schemas.openxmlformats.org/spreadsheetml/2006/main">
  <c r="D189" i="2" l="1"/>
  <c r="D191" i="2"/>
  <c r="D320" i="2" l="1"/>
  <c r="F412" i="2"/>
  <c r="F411" i="2"/>
  <c r="D412" i="2"/>
  <c r="D411" i="2" s="1"/>
  <c r="D384" i="2"/>
  <c r="D410" i="2"/>
  <c r="D311" i="2" l="1"/>
  <c r="D308" i="2"/>
  <c r="D298" i="2"/>
  <c r="D295" i="2"/>
  <c r="D50" i="2" l="1"/>
  <c r="D94" i="2"/>
  <c r="D282" i="2" l="1"/>
  <c r="D280" i="2"/>
  <c r="D409" i="2" l="1"/>
  <c r="D408" i="2" s="1"/>
  <c r="D89" i="2"/>
  <c r="D123" i="2" l="1"/>
  <c r="D125" i="2"/>
  <c r="D110" i="2"/>
  <c r="D194" i="2" l="1"/>
  <c r="D196" i="2"/>
  <c r="D86" i="2" l="1"/>
  <c r="D64" i="2"/>
  <c r="D253" i="2" l="1"/>
  <c r="D214" i="2"/>
  <c r="D92" i="2"/>
  <c r="D84" i="2"/>
  <c r="D69" i="2"/>
  <c r="D47" i="2"/>
  <c r="D19" i="2"/>
  <c r="D334" i="2"/>
  <c r="D234" i="2" l="1"/>
  <c r="D290" i="2" l="1"/>
  <c r="D172" i="2"/>
  <c r="D170" i="2"/>
  <c r="D275" i="2"/>
  <c r="D272" i="2"/>
  <c r="D251" i="2"/>
  <c r="D407" i="2"/>
  <c r="D416" i="2"/>
  <c r="D161" i="2" l="1"/>
  <c r="D331" i="2"/>
  <c r="D344" i="2"/>
  <c r="D341" i="2"/>
  <c r="D73" i="2" l="1"/>
  <c r="D338" i="2"/>
  <c r="D328" i="2"/>
  <c r="D326" i="2"/>
  <c r="D164" i="2" l="1"/>
  <c r="D25" i="2"/>
  <c r="D24" i="2" s="1"/>
  <c r="D175" i="2"/>
  <c r="D174" i="2" s="1"/>
  <c r="D173" i="2" s="1"/>
  <c r="D160" i="2"/>
  <c r="D159" i="2" s="1"/>
  <c r="D118" i="2"/>
  <c r="D117" i="2" s="1"/>
  <c r="D270" i="2"/>
  <c r="D269" i="2" s="1"/>
  <c r="D268" i="2" s="1"/>
  <c r="D96" i="2" l="1"/>
  <c r="D95" i="2" s="1"/>
  <c r="D330" i="2"/>
  <c r="D329" i="2" s="1"/>
  <c r="D72" i="2" l="1"/>
  <c r="D337" i="2"/>
  <c r="D327" i="2"/>
  <c r="D22" i="2" l="1"/>
  <c r="F292" i="2"/>
  <c r="F291" i="2" s="1"/>
  <c r="F286" i="2" s="1"/>
  <c r="E292" i="2"/>
  <c r="E291" i="2" s="1"/>
  <c r="E286" i="2" s="1"/>
  <c r="D292" i="2"/>
  <c r="D291" i="2" s="1"/>
  <c r="D190" i="2"/>
  <c r="F210" i="2"/>
  <c r="D210" i="2"/>
  <c r="F208" i="2"/>
  <c r="D208" i="2"/>
  <c r="D299" i="2"/>
  <c r="F78" i="2"/>
  <c r="F76" i="2"/>
  <c r="D78" i="2"/>
  <c r="D76" i="2"/>
  <c r="D319" i="2"/>
  <c r="D316" i="2"/>
  <c r="D240" i="2"/>
  <c r="F240" i="2"/>
  <c r="E240" i="2"/>
  <c r="F406" i="2"/>
  <c r="F405" i="2" s="1"/>
  <c r="D406" i="2"/>
  <c r="D405" i="2" s="1"/>
  <c r="F352" i="2"/>
  <c r="D352" i="2"/>
  <c r="F403" i="2"/>
  <c r="F402" i="2" s="1"/>
  <c r="D403" i="2"/>
  <c r="D402" i="2" s="1"/>
  <c r="D390" i="2"/>
  <c r="F390" i="2"/>
  <c r="D347" i="2" l="1"/>
  <c r="D348" i="2"/>
  <c r="D288" i="2"/>
  <c r="D278" i="2"/>
  <c r="D415" i="2"/>
  <c r="D414" i="2" s="1"/>
  <c r="D285" i="2"/>
  <c r="D228" i="2" l="1"/>
  <c r="D362" i="2"/>
  <c r="D216" i="2" l="1"/>
  <c r="F143" i="2" l="1"/>
  <c r="D143" i="2"/>
  <c r="F236" i="2" l="1"/>
  <c r="F235" i="2" s="1"/>
  <c r="E239" i="2"/>
  <c r="E238" i="2" s="1"/>
  <c r="F239" i="2"/>
  <c r="F238" i="2" s="1"/>
  <c r="E242" i="2"/>
  <c r="E241" i="2" s="1"/>
  <c r="F242" i="2"/>
  <c r="F241" i="2" s="1"/>
  <c r="D242" i="2"/>
  <c r="D241" i="2" s="1"/>
  <c r="D239" i="2"/>
  <c r="D238" i="2" s="1"/>
  <c r="D236" i="2"/>
  <c r="D235" i="2" s="1"/>
  <c r="D396" i="2"/>
  <c r="F375" i="2"/>
  <c r="F373" i="2"/>
  <c r="D373" i="2"/>
  <c r="D375" i="2"/>
  <c r="D184" i="2"/>
  <c r="D186" i="2"/>
  <c r="D399" i="2"/>
  <c r="D400" i="2"/>
  <c r="E230" i="2" l="1"/>
  <c r="E229" i="2" s="1"/>
  <c r="F230" i="2"/>
  <c r="F229" i="2" s="1"/>
  <c r="D122" i="2"/>
  <c r="D102" i="2"/>
  <c r="D127" i="2"/>
  <c r="D126" i="2" s="1"/>
  <c r="D336" i="2" l="1"/>
  <c r="D249" i="2" l="1"/>
  <c r="D56" i="2" l="1"/>
  <c r="D60" i="2"/>
  <c r="D306" i="2"/>
  <c r="D322" i="2"/>
  <c r="D99" i="2" l="1"/>
  <c r="D303" i="2"/>
  <c r="D231" i="2"/>
  <c r="D277" i="2" l="1"/>
  <c r="E157" i="2" l="1"/>
  <c r="E156" i="2" s="1"/>
  <c r="D157" i="2"/>
  <c r="D156" i="2" s="1"/>
  <c r="F154" i="2"/>
  <c r="F153" i="2" s="1"/>
  <c r="E154" i="2"/>
  <c r="E153" i="2" s="1"/>
  <c r="D154" i="2"/>
  <c r="D153" i="2" s="1"/>
  <c r="E151" i="2"/>
  <c r="E150" i="2" s="1"/>
  <c r="D151" i="2"/>
  <c r="D150" i="2" s="1"/>
  <c r="F148" i="2"/>
  <c r="F147" i="2" s="1"/>
  <c r="D148" i="2"/>
  <c r="D147" i="2" s="1"/>
  <c r="F145" i="2"/>
  <c r="F144" i="2" s="1"/>
  <c r="E145" i="2"/>
  <c r="E144" i="2" s="1"/>
  <c r="E120" i="2" s="1"/>
  <c r="D145" i="2"/>
  <c r="D144" i="2" s="1"/>
  <c r="F142" i="2"/>
  <c r="F141" i="2" s="1"/>
  <c r="D142" i="2"/>
  <c r="D141" i="2" s="1"/>
  <c r="F29" i="2"/>
  <c r="F28" i="2" s="1"/>
  <c r="F30" i="2"/>
  <c r="D30" i="2"/>
  <c r="D29" i="2"/>
  <c r="D392" i="2"/>
  <c r="D391" i="2" s="1"/>
  <c r="F202" i="2"/>
  <c r="F205" i="2"/>
  <c r="D202" i="2"/>
  <c r="D205" i="2"/>
  <c r="F207" i="2"/>
  <c r="D207" i="2"/>
  <c r="F185" i="2"/>
  <c r="D185" i="2"/>
  <c r="D182" i="2" s="1"/>
  <c r="F184" i="2"/>
  <c r="D395" i="2"/>
  <c r="D394" i="2" s="1"/>
  <c r="D398" i="2"/>
  <c r="D397" i="2" s="1"/>
  <c r="D281" i="2"/>
  <c r="F386" i="2"/>
  <c r="D386" i="2"/>
  <c r="E381" i="2"/>
  <c r="D381" i="2"/>
  <c r="E106" i="2" l="1"/>
  <c r="F27" i="2"/>
  <c r="F182" i="2"/>
  <c r="D333" i="2"/>
  <c r="E380" i="2"/>
  <c r="E379" i="2" s="1"/>
  <c r="E323" i="2" s="1"/>
  <c r="D389" i="2"/>
  <c r="D383" i="2"/>
  <c r="D382" i="2" s="1"/>
  <c r="D380" i="2"/>
  <c r="D379" i="2" s="1"/>
  <c r="D377" i="2"/>
  <c r="D376" i="2" s="1"/>
  <c r="D374" i="2"/>
  <c r="D372" i="2"/>
  <c r="D369" i="2"/>
  <c r="D367" i="2"/>
  <c r="D364" i="2"/>
  <c r="D361" i="2" s="1"/>
  <c r="D359" i="2"/>
  <c r="D358" i="2" s="1"/>
  <c r="D356" i="2"/>
  <c r="D354" i="2"/>
  <c r="D351" i="2"/>
  <c r="D350" i="2" s="1"/>
  <c r="D346" i="2"/>
  <c r="D345" i="2" s="1"/>
  <c r="D343" i="2"/>
  <c r="D342" i="2" s="1"/>
  <c r="D340" i="2"/>
  <c r="D339" i="2" s="1"/>
  <c r="D335" i="2"/>
  <c r="D332" i="2"/>
  <c r="D325" i="2"/>
  <c r="D324" i="2"/>
  <c r="D321" i="2"/>
  <c r="D318" i="2"/>
  <c r="D315" i="2" s="1"/>
  <c r="D313" i="2"/>
  <c r="D312" i="2" s="1"/>
  <c r="D310" i="2"/>
  <c r="D307" i="2" s="1"/>
  <c r="D305" i="2"/>
  <c r="D304" i="2" s="1"/>
  <c r="D302" i="2"/>
  <c r="D301" i="2" s="1"/>
  <c r="D297" i="2"/>
  <c r="D294" i="2" s="1"/>
  <c r="D289" i="2"/>
  <c r="D287" i="2"/>
  <c r="D286" i="2" s="1"/>
  <c r="D284" i="2"/>
  <c r="D283" i="2" s="1"/>
  <c r="D279" i="2"/>
  <c r="D276" i="2" s="1"/>
  <c r="D274" i="2"/>
  <c r="D271" i="2" s="1"/>
  <c r="D266" i="2"/>
  <c r="D265" i="2" s="1"/>
  <c r="D263" i="2"/>
  <c r="D262" i="2" s="1"/>
  <c r="D260" i="2"/>
  <c r="D259" i="2" s="1"/>
  <c r="D257" i="2"/>
  <c r="D256" i="2" s="1"/>
  <c r="D252" i="2"/>
  <c r="D250" i="2"/>
  <c r="D248" i="2"/>
  <c r="D245" i="2"/>
  <c r="D244" i="2" s="1"/>
  <c r="D233" i="2"/>
  <c r="D230" i="2" s="1"/>
  <c r="D227" i="2"/>
  <c r="D226" i="2" s="1"/>
  <c r="D225" i="2" s="1"/>
  <c r="D223" i="2"/>
  <c r="D221" i="2"/>
  <c r="D218" i="2"/>
  <c r="D217" i="2" s="1"/>
  <c r="D215" i="2"/>
  <c r="D213" i="2"/>
  <c r="D212" i="2" s="1"/>
  <c r="D209" i="2"/>
  <c r="D206" i="2" s="1"/>
  <c r="D204" i="2"/>
  <c r="D201" i="2" s="1"/>
  <c r="D199" i="2"/>
  <c r="D197" i="2"/>
  <c r="D195" i="2"/>
  <c r="D193" i="2"/>
  <c r="D188" i="2"/>
  <c r="D187" i="2" s="1"/>
  <c r="D183" i="2"/>
  <c r="D179" i="2"/>
  <c r="D177" i="2"/>
  <c r="D171" i="2"/>
  <c r="D169" i="2"/>
  <c r="D163" i="2"/>
  <c r="D139" i="2"/>
  <c r="D138" i="2" s="1"/>
  <c r="D136" i="2"/>
  <c r="D135" i="2" s="1"/>
  <c r="D133" i="2"/>
  <c r="D132" i="2" s="1"/>
  <c r="D130" i="2"/>
  <c r="D129" i="2" s="1"/>
  <c r="D124" i="2"/>
  <c r="D121" i="2" s="1"/>
  <c r="D120" i="2" s="1"/>
  <c r="D115" i="2"/>
  <c r="D114" i="2" s="1"/>
  <c r="D112" i="2"/>
  <c r="D111" i="2" s="1"/>
  <c r="D109" i="2"/>
  <c r="D108" i="2" s="1"/>
  <c r="D104" i="2"/>
  <c r="D103" i="2" s="1"/>
  <c r="D101" i="2"/>
  <c r="D98" i="2" s="1"/>
  <c r="D93" i="2"/>
  <c r="D91" i="2"/>
  <c r="D87" i="2"/>
  <c r="D85" i="2"/>
  <c r="D83" i="2"/>
  <c r="D80" i="2"/>
  <c r="D79" i="2" s="1"/>
  <c r="D77" i="2"/>
  <c r="D75" i="2"/>
  <c r="D70" i="2"/>
  <c r="D68" i="2"/>
  <c r="D63" i="2"/>
  <c r="D62" i="2"/>
  <c r="D61" i="2" s="1"/>
  <c r="D59" i="2"/>
  <c r="D58" i="2" s="1"/>
  <c r="D57" i="2" s="1"/>
  <c r="D55" i="2"/>
  <c r="D54" i="2" s="1"/>
  <c r="D52" i="2"/>
  <c r="D49" i="2"/>
  <c r="D46" i="2"/>
  <c r="D45" i="2" s="1"/>
  <c r="D43" i="2"/>
  <c r="D42" i="2" s="1"/>
  <c r="D40" i="2"/>
  <c r="D39" i="2" s="1"/>
  <c r="D35" i="2"/>
  <c r="D33" i="2"/>
  <c r="D32" i="2" s="1"/>
  <c r="D28" i="2"/>
  <c r="D27" i="2" s="1"/>
  <c r="D20" i="2"/>
  <c r="D18" i="2"/>
  <c r="D14" i="2"/>
  <c r="D13" i="2" s="1"/>
  <c r="D12" i="2" s="1"/>
  <c r="D107" i="2" l="1"/>
  <c r="D162" i="2"/>
  <c r="D323" i="2"/>
  <c r="D229" i="2"/>
  <c r="D247" i="2"/>
  <c r="D255" i="2"/>
  <c r="D254" i="2" s="1"/>
  <c r="E417" i="2"/>
  <c r="D176" i="2"/>
  <c r="D385" i="2"/>
  <c r="D388" i="2"/>
  <c r="D192" i="2"/>
  <c r="D181" i="2" s="1"/>
  <c r="D371" i="2"/>
  <c r="D90" i="2"/>
  <c r="D67" i="2"/>
  <c r="D353" i="2"/>
  <c r="D366" i="2"/>
  <c r="D17" i="2"/>
  <c r="D82" i="2"/>
  <c r="D220" i="2"/>
  <c r="D211" i="2" s="1"/>
  <c r="D38" i="2"/>
  <c r="D51" i="2"/>
  <c r="D48" i="2" s="1"/>
  <c r="D37" i="2" s="1"/>
  <c r="D74" i="2"/>
  <c r="D16" i="2" l="1"/>
  <c r="D11" i="2" s="1"/>
  <c r="D10" i="2" s="1"/>
  <c r="D66" i="2"/>
  <c r="D65" i="2" s="1"/>
  <c r="D106" i="2"/>
  <c r="D417" i="2" l="1"/>
  <c r="F389" i="2"/>
  <c r="F367" i="2"/>
  <c r="F385" i="2" l="1"/>
  <c r="F388" i="2"/>
  <c r="F372" i="2"/>
  <c r="F179" i="2" l="1"/>
  <c r="F139" i="2"/>
  <c r="F138" i="2" s="1"/>
  <c r="F115" i="2"/>
  <c r="F114" i="2" s="1"/>
  <c r="F223" i="2" l="1"/>
  <c r="F136" i="2" l="1"/>
  <c r="F135" i="2" s="1"/>
  <c r="F218" i="2" l="1"/>
  <c r="F176" i="2"/>
  <c r="F221" i="2"/>
  <c r="F220" i="2" s="1"/>
  <c r="F109" i="2"/>
  <c r="F108" i="2" s="1"/>
  <c r="F133" i="2"/>
  <c r="F132" i="2" s="1"/>
  <c r="F130" i="2"/>
  <c r="F129" i="2" s="1"/>
  <c r="F112" i="2"/>
  <c r="F111" i="2" s="1"/>
  <c r="F209" i="2"/>
  <c r="F206" i="2" s="1"/>
  <c r="F204" i="2"/>
  <c r="F201" i="2" s="1"/>
  <c r="F183" i="2"/>
  <c r="F377" i="2"/>
  <c r="F376" i="2" s="1"/>
  <c r="F354" i="2"/>
  <c r="F120" i="2" l="1"/>
  <c r="F107" i="2"/>
  <c r="F211" i="2"/>
  <c r="F181" i="2"/>
  <c r="F59" i="2"/>
  <c r="F106" i="2" l="1"/>
  <c r="F77" i="2"/>
  <c r="F369" i="2" l="1"/>
  <c r="F366" i="2" s="1"/>
  <c r="F199" i="2"/>
  <c r="F374" i="2"/>
  <c r="F371" i="2" s="1"/>
  <c r="F58" i="2" l="1"/>
  <c r="F57" i="2" s="1"/>
  <c r="F40" i="2"/>
  <c r="F39" i="2" s="1"/>
  <c r="F359" i="2"/>
  <c r="F358" i="2" s="1"/>
  <c r="F356" i="2"/>
  <c r="F353" i="2" s="1"/>
  <c r="F351" i="2"/>
  <c r="F350" i="2" s="1"/>
  <c r="F266" i="2"/>
  <c r="F265" i="2" s="1"/>
  <c r="F263" i="2"/>
  <c r="F262" i="2" s="1"/>
  <c r="F260" i="2"/>
  <c r="F257" i="2"/>
  <c r="F256" i="2" s="1"/>
  <c r="F80" i="2"/>
  <c r="F79" i="2" s="1"/>
  <c r="F75" i="2"/>
  <c r="F74" i="2" s="1"/>
  <c r="F323" i="2" l="1"/>
  <c r="F38" i="2"/>
  <c r="F255" i="2"/>
  <c r="F254" i="2" s="1"/>
  <c r="F259" i="2"/>
  <c r="F16" i="2" l="1"/>
  <c r="F11" i="2" s="1"/>
  <c r="F37" i="2"/>
  <c r="F66" i="2"/>
  <c r="F65" i="2" s="1"/>
  <c r="F10" i="2" l="1"/>
  <c r="F417" i="2" s="1"/>
</calcChain>
</file>

<file path=xl/sharedStrings.xml><?xml version="1.0" encoding="utf-8"?>
<sst xmlns="http://schemas.openxmlformats.org/spreadsheetml/2006/main" count="1109" uniqueCount="325">
  <si>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</si>
  <si>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</si>
  <si>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</si>
  <si>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</si>
  <si>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</si>
  <si>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</si>
  <si>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</si>
  <si>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</si>
  <si>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</si>
  <si>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</si>
  <si>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</si>
  <si>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</si>
  <si>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</si>
  <si>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</si>
  <si>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</si>
  <si>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</si>
  <si>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</si>
  <si>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</si>
  <si>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</si>
  <si>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</si>
  <si>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</si>
  <si>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</si>
  <si>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</si>
  <si>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</si>
  <si>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</si>
  <si>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</si>
  <si>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</si>
  <si>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</si>
  <si>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</si>
  <si>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</si>
  <si>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</si>
  <si>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</si>
  <si>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</si>
  <si>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</si>
  <si>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</si>
  <si>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</si>
  <si>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</si>
  <si>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</si>
  <si>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</si>
  <si>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</si>
  <si>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</si>
  <si>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</si>
  <si>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</si>
  <si>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</si>
  <si>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</si>
  <si>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</si>
  <si>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</si>
  <si>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</si>
  <si>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</si>
  <si>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</si>
  <si>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</si>
  <si>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</si>
  <si>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</si>
  <si>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</si>
  <si>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</si>
  <si>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</si>
  <si>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</si>
  <si>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</si>
  <si>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</si>
  <si>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</si>
  <si>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</si>
  <si>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</si>
  <si>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</si>
  <si>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</si>
  <si>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</si>
  <si>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</si>
  <si>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</si>
  <si>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</si>
  <si>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</si>
  <si>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</si>
  <si>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</si>
  <si>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</si>
  <si>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</si>
  <si>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</si>
  <si>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</si>
  <si>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</si>
  <si>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</si>
  <si>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</si>
  <si>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</si>
  <si>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</si>
  <si>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</si>
  <si>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</si>
  <si>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</si>
  <si>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</si>
  <si>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</si>
  <si>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</si>
  <si>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</si>
  <si>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</si>
  <si>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</si>
  <si>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</si>
  <si>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</si>
  <si>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</si>
  <si>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</si>
  <si>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</si>
  <si>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</si>
  <si>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</si>
  <si>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</si>
  <si>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</si>
  <si>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</si>
  <si>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</si>
  <si>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</si>
  <si>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</si>
  <si>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</si>
  <si>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</si>
  <si>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</si>
  <si>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</si>
  <si>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</si>
  <si>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</si>
  <si>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</si>
  <si>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</si>
  <si>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</si>
  <si>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</si>
  <si>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</si>
  <si>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</si>
  <si>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</si>
  <si>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</si>
  <si>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</si>
  <si>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</si>
  <si>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</si>
  <si>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</si>
  <si>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</si>
  <si>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</si>
  <si>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</si>
  <si>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</si>
  <si>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</si>
  <si>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</si>
  <si>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</si>
  <si>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</si>
  <si>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</si>
  <si>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</si>
  <si>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</si>
  <si>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</si>
  <si>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</si>
  <si>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</si>
  <si>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</si>
  <si>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</si>
  <si>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</si>
  <si>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</si>
  <si>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</si>
  <si>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</si>
  <si>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</si>
  <si>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</si>
  <si>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</si>
  <si>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</si>
  <si>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</si>
  <si>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</si>
  <si>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</si>
  <si>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</si>
  <si>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</si>
  <si>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</si>
  <si>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</si>
  <si>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</si>
  <si>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</si>
  <si>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</si>
  <si>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</si>
  <si>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</si>
  <si>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</si>
  <si>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</si>
  <si>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</si>
  <si>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</si>
  <si>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</si>
  <si>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</si>
  <si>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</si>
  <si>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</si>
  <si>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</si>
  <si>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</si>
  <si>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</si>
  <si>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</si>
  <si>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</si>
  <si>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</si>
  <si>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</si>
  <si>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</si>
  <si>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</si>
  <si>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</si>
  <si>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</si>
  <si>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</si>
  <si>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</si>
  <si>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</si>
  <si>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</si>
  <si>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</si>
  <si>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</si>
  <si>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</si>
  <si>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</si>
  <si>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</si>
  <si>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</si>
  <si>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</si>
  <si>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</si>
  <si>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</si>
  <si>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</si>
  <si>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</si>
  <si>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</si>
  <si>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</si>
  <si>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</si>
  <si>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</si>
  <si>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</si>
  <si>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</si>
  <si>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</si>
  <si>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</si>
  <si>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</si>
  <si>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</si>
  <si>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</si>
  <si>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</si>
  <si>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</si>
  <si>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</si>
  <si>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</si>
  <si>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</si>
  <si>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</si>
  <si>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</si>
  <si>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</si>
  <si>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</si>
  <si>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</si>
  <si>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</si>
  <si>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</si>
  <si>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</si>
  <si>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</si>
  <si>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</si>
  <si>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</si>
  <si>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</si>
  <si>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</si>
  <si>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</si>
  <si>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</si>
  <si>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</si>
  <si>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</si>
  <si>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</si>
  <si>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</si>
  <si>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</si>
  <si>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</si>
  <si>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</si>
  <si>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</si>
  <si>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</si>
  <si>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</si>
  <si>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</si>
  <si>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</si>
  <si>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</si>
  <si>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</si>
  <si>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</si>
  <si>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</si>
  <si>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</si>
  <si>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</si>
  <si>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</si>
  <si>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</si>
  <si>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</si>
  <si>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</si>
  <si>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</si>
  <si>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</si>
  <si>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</si>
  <si>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</si>
  <si>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</si>
  <si>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</si>
  <si>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</si>
  <si>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</si>
  <si>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</si>
  <si>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</si>
  <si>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</si>
  <si>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</si>
  <si>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</si>
  <si>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</si>
  <si>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</si>
  <si>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</si>
  <si>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</si>
  <si>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</si>
  <si>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</si>
  <si>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</si>
  <si>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</si>
  <si>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</si>
  <si>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</si>
  <si>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</si>
  <si>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</si>
  <si>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</si>
  <si>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</si>
  <si>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</si>
  <si>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</si>
  <si>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</si>
  <si>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</si>
  <si>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</si>
  <si>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</si>
  <si>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</si>
  <si>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</si>
  <si>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</si>
  <si>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</si>
  <si>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</si>
  <si>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</si>
  <si>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</si>
  <si>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</si>
  <si>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</si>
  <si>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</si>
  <si>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</si>
  <si>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</si>
  <si>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</si>
  <si>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</si>
  <si>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</si>
  <si>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</si>
  <si>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</si>
  <si>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</si>
  <si>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Мероприятия по созданию и (или) реконструкции контейнерных площадок</t>
  </si>
  <si>
    <t xml:space="preserve"> Межбюджетные трансферты</t>
  </si>
  <si>
    <t>88 0 00 77277</t>
  </si>
  <si>
    <t>Проведение работ по описанию местоположения границ населенных пунктов, территориальных зон и направление сведений для внесения в ЕГРН, а также на картографические работы</t>
  </si>
  <si>
    <t>88 0 00 S6090</t>
  </si>
  <si>
    <t>360</t>
  </si>
  <si>
    <t>Иные выплаты населению</t>
  </si>
  <si>
    <t>08 2 017121Б</t>
  </si>
  <si>
    <t>08 1 01 7123Б</t>
  </si>
  <si>
    <t>08 4 01 29400</t>
  </si>
  <si>
    <t>Реализация мероприятий по модернизации коммунальной инфраструктуры</t>
  </si>
  <si>
    <t>Субсидии на софинансирование капитальных вложений в объекты государственной (муниципальной) собственности</t>
  </si>
  <si>
    <t>17 0 И3  51540</t>
  </si>
  <si>
    <t>01 1 02 29400</t>
  </si>
  <si>
    <t>88 0 00 29300</t>
  </si>
  <si>
    <t>88 0 00 29400</t>
  </si>
  <si>
    <t>05 0 01 29400</t>
  </si>
  <si>
    <t>88 0 00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</si>
  <si>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</si>
  <si>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05 0 02 Д8040</t>
  </si>
  <si>
    <t>10 2 01 Д8040</t>
  </si>
  <si>
    <t>08 5 01 Д8040</t>
  </si>
  <si>
    <t>08 1 01 Д8040</t>
  </si>
  <si>
    <t>08 2 01 Д8040</t>
  </si>
  <si>
    <t>08 3 01 Д8040</t>
  </si>
  <si>
    <t>01 1 02 Д8040</t>
  </si>
  <si>
    <t>01 2 03 Д8040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</si>
  <si>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</si>
  <si>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Выполнение других обязательств муниципального района</t>
  </si>
  <si>
    <t>88 0 00 63900</t>
  </si>
  <si>
    <t>88 0 00 09218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</si>
</sst>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46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0" fontId="7" fillId="0" borderId="2" xfId="0" applyFont="1" applyFill="1" applyBorder="1" applyAlignment="1">
      <alignment vertical="distributed" wrapText="1"/>
    </xf>
    <xf numFmtId="0" fontId="7" fillId="2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1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7"/>
  <sheetViews>
    <sheetView tabSelected="1" topLeftCell="A403" zoomScale="120" zoomScaleNormal="120" workbookViewId="0">
      <selection activeCell="E194" sqref="E194"/>
    </sheetView>
  </sheetViews>
  <sheetFormatPr defaultRowHeight="12.75" x14ac:dyDescent="0.2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99" customWidth="1"/>
  </cols>
  <sheetData>
    <row r="1" spans="1:9" ht="12.75" customHeight="1" x14ac:dyDescent="0.2">
      <c r="A1" s="1"/>
      <c r="B1" s="144" t="s">
        <v>258</v>
      </c>
      <c r="C1" s="144"/>
      <c r="D1" s="144"/>
      <c r="E1" s="144"/>
      <c r="F1" s="144"/>
    </row>
    <row r="2" spans="1:9" x14ac:dyDescent="0.2">
      <c r="A2" s="1"/>
      <c r="B2" s="144"/>
      <c r="C2" s="144"/>
      <c r="D2" s="144"/>
      <c r="E2" s="144"/>
      <c r="F2" s="144"/>
    </row>
    <row r="3" spans="1:9" x14ac:dyDescent="0.2">
      <c r="A3" s="1"/>
      <c r="B3" s="144"/>
      <c r="C3" s="144"/>
      <c r="D3" s="144"/>
      <c r="E3" s="144"/>
      <c r="F3" s="144"/>
    </row>
    <row r="4" spans="1:9" ht="60.75" customHeight="1" x14ac:dyDescent="0.2">
      <c r="A4" s="1"/>
      <c r="B4" s="144"/>
      <c r="C4" s="144"/>
      <c r="D4" s="144"/>
      <c r="E4" s="144"/>
      <c r="F4" s="144"/>
    </row>
    <row r="5" spans="1:9" x14ac:dyDescent="0.2">
      <c r="A5" s="145" t="s">
        <v>246</v>
      </c>
      <c r="B5" s="145"/>
      <c r="C5" s="145"/>
      <c r="D5" s="145"/>
      <c r="E5" s="145"/>
      <c r="F5" s="145"/>
    </row>
    <row r="6" spans="1:9" x14ac:dyDescent="0.2">
      <c r="A6" s="145"/>
      <c r="B6" s="145"/>
      <c r="C6" s="145"/>
      <c r="D6" s="145"/>
      <c r="E6" s="145"/>
      <c r="F6" s="145"/>
    </row>
    <row r="7" spans="1:9" ht="26.25" customHeight="1" x14ac:dyDescent="0.2">
      <c r="A7" s="145"/>
      <c r="B7" s="145"/>
      <c r="C7" s="145"/>
      <c r="D7" s="145"/>
      <c r="E7" s="145"/>
      <c r="F7" s="145"/>
    </row>
    <row r="8" spans="1:9" hidden="1" x14ac:dyDescent="0.2">
      <c r="A8" s="2"/>
      <c r="B8" s="37"/>
      <c r="C8" s="38"/>
      <c r="D8" s="38"/>
      <c r="E8" s="38"/>
      <c r="F8" s="89"/>
    </row>
    <row r="9" spans="1:9" s="22" customFormat="1" ht="48" customHeight="1" x14ac:dyDescent="0.2">
      <c r="A9" s="21" t="s">
        <v>0</v>
      </c>
      <c r="B9" s="39" t="s">
        <v>2</v>
      </c>
      <c r="C9" s="39" t="s">
        <v>3</v>
      </c>
      <c r="D9" s="90" t="s">
        <v>1</v>
      </c>
      <c r="E9" s="123" t="s">
        <v>256</v>
      </c>
      <c r="F9" s="124" t="s">
        <v>257</v>
      </c>
      <c r="H9" s="121"/>
      <c r="I9" s="122"/>
    </row>
    <row r="10" spans="1:9" s="32" customFormat="1" ht="39.75" customHeight="1" x14ac:dyDescent="0.2">
      <c r="A10" s="74" t="s">
        <v>252</v>
      </c>
      <c r="B10" s="40" t="s">
        <v>4</v>
      </c>
      <c r="C10" s="41"/>
      <c r="D10" s="76">
        <f>D11+D37</f>
        <v>110308.99999999999</v>
      </c>
      <c r="E10" s="76"/>
      <c r="F10" s="76">
        <f>F11+F37</f>
        <v>4298.3999999999996</v>
      </c>
      <c r="H10" s="33"/>
    </row>
    <row r="11" spans="1:9" ht="27" customHeight="1" x14ac:dyDescent="0.2">
      <c r="A11" s="23" t="s">
        <v>28</v>
      </c>
      <c r="B11" s="35" t="s">
        <v>29</v>
      </c>
      <c r="C11" s="36"/>
      <c r="D11" s="70">
        <f>D12+D16</f>
        <v>8837.2000000000007</v>
      </c>
      <c r="E11" s="36"/>
      <c r="F11" s="70">
        <f>F12+F16</f>
        <v>376.5</v>
      </c>
    </row>
    <row r="12" spans="1:9" ht="27" customHeight="1" x14ac:dyDescent="0.2">
      <c r="A12" s="24" t="s">
        <v>137</v>
      </c>
      <c r="B12" s="35" t="s">
        <v>117</v>
      </c>
      <c r="C12" s="36"/>
      <c r="D12" s="70">
        <f>D13</f>
        <v>14.2</v>
      </c>
      <c r="E12" s="36"/>
      <c r="F12" s="70"/>
    </row>
    <row r="13" spans="1:9" ht="19.5" customHeight="1" x14ac:dyDescent="0.2">
      <c r="A13" s="25" t="s">
        <v>118</v>
      </c>
      <c r="B13" s="35" t="s">
        <v>119</v>
      </c>
      <c r="C13" s="36"/>
      <c r="D13" s="70">
        <f>D14</f>
        <v>14.2</v>
      </c>
      <c r="E13" s="36"/>
      <c r="F13" s="70"/>
    </row>
    <row r="14" spans="1:9" ht="21" customHeight="1" x14ac:dyDescent="0.2">
      <c r="A14" s="26" t="s">
        <v>120</v>
      </c>
      <c r="B14" s="35" t="s">
        <v>119</v>
      </c>
      <c r="C14" s="36" t="s">
        <v>121</v>
      </c>
      <c r="D14" s="50">
        <f>D15</f>
        <v>14.2</v>
      </c>
      <c r="E14" s="36"/>
      <c r="F14" s="50"/>
    </row>
    <row r="15" spans="1:9" ht="21" customHeight="1" x14ac:dyDescent="0.2">
      <c r="A15" s="26" t="s">
        <v>122</v>
      </c>
      <c r="B15" s="35" t="s">
        <v>119</v>
      </c>
      <c r="C15" s="36" t="s">
        <v>123</v>
      </c>
      <c r="D15" s="50">
        <v>14.2</v>
      </c>
      <c r="E15" s="36"/>
      <c r="F15" s="50"/>
    </row>
    <row r="16" spans="1:9" ht="29.25" customHeight="1" x14ac:dyDescent="0.2">
      <c r="A16" s="23" t="s">
        <v>138</v>
      </c>
      <c r="B16" s="35" t="s">
        <v>30</v>
      </c>
      <c r="C16" s="36"/>
      <c r="D16" s="70">
        <f>D17+D27+D32+D22+D24</f>
        <v>8823</v>
      </c>
      <c r="E16" s="36"/>
      <c r="F16" s="70">
        <f>F17+F27+F32</f>
        <v>376.5</v>
      </c>
    </row>
    <row r="17" spans="1:6" ht="17.25" customHeight="1" x14ac:dyDescent="0.2">
      <c r="A17" s="23" t="s">
        <v>14</v>
      </c>
      <c r="B17" s="35" t="s">
        <v>31</v>
      </c>
      <c r="C17" s="36"/>
      <c r="D17" s="70">
        <f>D18+D20</f>
        <v>5981.7</v>
      </c>
      <c r="E17" s="36"/>
      <c r="F17" s="70"/>
    </row>
    <row r="18" spans="1:6" ht="48" customHeight="1" x14ac:dyDescent="0.2">
      <c r="A18" s="23" t="s">
        <v>10</v>
      </c>
      <c r="B18" s="35" t="s">
        <v>31</v>
      </c>
      <c r="C18" s="36" t="s">
        <v>11</v>
      </c>
      <c r="D18" s="70">
        <f>D19</f>
        <v>5891.7</v>
      </c>
      <c r="E18" s="36"/>
      <c r="F18" s="70"/>
    </row>
    <row r="19" spans="1:6" ht="23.25" customHeight="1" x14ac:dyDescent="0.2">
      <c r="A19" s="27" t="s">
        <v>12</v>
      </c>
      <c r="B19" s="35" t="s">
        <v>31</v>
      </c>
      <c r="C19" s="36" t="s">
        <v>16</v>
      </c>
      <c r="D19" s="50">
        <f>5807.5-415.8+500</f>
        <v>5891.7</v>
      </c>
      <c r="E19" s="36"/>
      <c r="F19" s="50"/>
    </row>
    <row r="20" spans="1:6" ht="25.5" customHeight="1" x14ac:dyDescent="0.2">
      <c r="A20" s="28" t="s">
        <v>17</v>
      </c>
      <c r="B20" s="35" t="s">
        <v>31</v>
      </c>
      <c r="C20" s="36" t="s">
        <v>18</v>
      </c>
      <c r="D20" s="50">
        <f>D21</f>
        <v>90</v>
      </c>
      <c r="E20" s="36"/>
      <c r="F20" s="50"/>
    </row>
    <row r="21" spans="1:6" ht="21.75" customHeight="1" x14ac:dyDescent="0.2">
      <c r="A21" s="24" t="s">
        <v>19</v>
      </c>
      <c r="B21" s="35" t="s">
        <v>31</v>
      </c>
      <c r="C21" s="36" t="s">
        <v>20</v>
      </c>
      <c r="D21" s="50">
        <v>90</v>
      </c>
      <c r="E21" s="36"/>
      <c r="F21" s="50"/>
    </row>
    <row r="22" spans="1:6" ht="21.75" customHeight="1" x14ac:dyDescent="0.2">
      <c r="A22" s="23" t="s">
        <v>10</v>
      </c>
      <c r="B22" s="35" t="s">
        <v>307</v>
      </c>
      <c r="C22" s="36" t="s">
        <v>11</v>
      </c>
      <c r="D22" s="50">
        <f>D23</f>
        <v>586.4</v>
      </c>
      <c r="E22" s="36"/>
      <c r="F22" s="50"/>
    </row>
    <row r="23" spans="1:6" ht="26.25" customHeight="1" x14ac:dyDescent="0.2">
      <c r="A23" s="27" t="s">
        <v>12</v>
      </c>
      <c r="B23" s="35" t="s">
        <v>307</v>
      </c>
      <c r="C23" s="36" t="s">
        <v>16</v>
      </c>
      <c r="D23" s="50">
        <v>586.4</v>
      </c>
      <c r="E23" s="36"/>
      <c r="F23" s="50"/>
    </row>
    <row r="24" spans="1:6" ht="39" customHeight="1" x14ac:dyDescent="0.2">
      <c r="A24" s="27" t="s">
        <v>312</v>
      </c>
      <c r="B24" s="42" t="s">
        <v>319</v>
      </c>
      <c r="C24" s="44"/>
      <c r="D24" s="50">
        <f>D25</f>
        <v>1087.5</v>
      </c>
      <c r="E24" s="36"/>
      <c r="F24" s="50"/>
    </row>
    <row r="25" spans="1:6" ht="21.75" customHeight="1" x14ac:dyDescent="0.2">
      <c r="A25" s="27" t="s">
        <v>10</v>
      </c>
      <c r="B25" s="42" t="s">
        <v>319</v>
      </c>
      <c r="C25" s="44" t="s">
        <v>11</v>
      </c>
      <c r="D25" s="50">
        <f>D26</f>
        <v>1087.5</v>
      </c>
      <c r="E25" s="36"/>
      <c r="F25" s="50"/>
    </row>
    <row r="26" spans="1:6" ht="21.75" customHeight="1" x14ac:dyDescent="0.2">
      <c r="A26" s="27" t="s">
        <v>12</v>
      </c>
      <c r="B26" s="42" t="s">
        <v>319</v>
      </c>
      <c r="C26" s="36" t="s">
        <v>16</v>
      </c>
      <c r="D26" s="50">
        <v>1087.5</v>
      </c>
      <c r="E26" s="36"/>
      <c r="F26" s="50"/>
    </row>
    <row r="27" spans="1:6" ht="25.5" customHeight="1" x14ac:dyDescent="0.2">
      <c r="A27" s="27" t="s">
        <v>245</v>
      </c>
      <c r="B27" s="42" t="s">
        <v>224</v>
      </c>
      <c r="C27" s="44"/>
      <c r="D27" s="97">
        <f>D28+D30</f>
        <v>376.5</v>
      </c>
      <c r="E27" s="97"/>
      <c r="F27" s="97">
        <f t="shared" ref="F27" si="0">F28+F30</f>
        <v>376.5</v>
      </c>
    </row>
    <row r="28" spans="1:6" ht="54.75" customHeight="1" x14ac:dyDescent="0.2">
      <c r="A28" s="27" t="s">
        <v>10</v>
      </c>
      <c r="B28" s="42" t="s">
        <v>224</v>
      </c>
      <c r="C28" s="44" t="s">
        <v>11</v>
      </c>
      <c r="D28" s="97">
        <f>D29</f>
        <v>366.5</v>
      </c>
      <c r="E28" s="97"/>
      <c r="F28" s="97">
        <f t="shared" ref="F28" si="1">F29</f>
        <v>366.5</v>
      </c>
    </row>
    <row r="29" spans="1:6" ht="25.5" customHeight="1" x14ac:dyDescent="0.2">
      <c r="A29" s="27" t="s">
        <v>12</v>
      </c>
      <c r="B29" s="42" t="s">
        <v>224</v>
      </c>
      <c r="C29" s="36" t="s">
        <v>16</v>
      </c>
      <c r="D29" s="50">
        <f>376.5-10</f>
        <v>366.5</v>
      </c>
      <c r="E29" s="50"/>
      <c r="F29" s="50">
        <f t="shared" ref="F29" si="2">376.5-10</f>
        <v>366.5</v>
      </c>
    </row>
    <row r="30" spans="1:6" ht="25.5" customHeight="1" x14ac:dyDescent="0.2">
      <c r="A30" s="28" t="s">
        <v>17</v>
      </c>
      <c r="B30" s="42" t="s">
        <v>224</v>
      </c>
      <c r="C30" s="36" t="s">
        <v>18</v>
      </c>
      <c r="D30" s="50">
        <f>D31</f>
        <v>10</v>
      </c>
      <c r="E30" s="50"/>
      <c r="F30" s="50">
        <f t="shared" ref="F30" si="3">F31</f>
        <v>10</v>
      </c>
    </row>
    <row r="31" spans="1:6" ht="25.5" customHeight="1" x14ac:dyDescent="0.2">
      <c r="A31" s="24" t="s">
        <v>19</v>
      </c>
      <c r="B31" s="42" t="s">
        <v>224</v>
      </c>
      <c r="C31" s="36" t="s">
        <v>20</v>
      </c>
      <c r="D31" s="50">
        <v>10</v>
      </c>
      <c r="E31" s="50"/>
      <c r="F31" s="50">
        <v>10</v>
      </c>
    </row>
    <row r="32" spans="1:6" ht="21.75" customHeight="1" x14ac:dyDescent="0.2">
      <c r="A32" s="27" t="s">
        <v>135</v>
      </c>
      <c r="B32" s="35" t="s">
        <v>36</v>
      </c>
      <c r="C32" s="36"/>
      <c r="D32" s="70">
        <f>D33+D35</f>
        <v>790.90000000000009</v>
      </c>
      <c r="E32" s="36"/>
      <c r="F32" s="70"/>
    </row>
    <row r="33" spans="1:6" ht="53.25" customHeight="1" x14ac:dyDescent="0.2">
      <c r="A33" s="23" t="s">
        <v>10</v>
      </c>
      <c r="B33" s="35" t="s">
        <v>36</v>
      </c>
      <c r="C33" s="36" t="s">
        <v>11</v>
      </c>
      <c r="D33" s="70">
        <f>D34</f>
        <v>788.7</v>
      </c>
      <c r="E33" s="36"/>
      <c r="F33" s="70"/>
    </row>
    <row r="34" spans="1:6" ht="20.25" customHeight="1" x14ac:dyDescent="0.2">
      <c r="A34" s="26" t="s">
        <v>37</v>
      </c>
      <c r="B34" s="35" t="s">
        <v>36</v>
      </c>
      <c r="C34" s="36" t="s">
        <v>38</v>
      </c>
      <c r="D34" s="50">
        <v>788.7</v>
      </c>
      <c r="E34" s="36"/>
      <c r="F34" s="50"/>
    </row>
    <row r="35" spans="1:6" ht="27.75" customHeight="1" x14ac:dyDescent="0.2">
      <c r="A35" s="29" t="s">
        <v>39</v>
      </c>
      <c r="B35" s="35" t="s">
        <v>36</v>
      </c>
      <c r="C35" s="36" t="s">
        <v>40</v>
      </c>
      <c r="D35" s="50">
        <f>D36</f>
        <v>2.2000000000000002</v>
      </c>
      <c r="E35" s="36"/>
      <c r="F35" s="50"/>
    </row>
    <row r="36" spans="1:6" ht="27" customHeight="1" x14ac:dyDescent="0.2">
      <c r="A36" s="26" t="s">
        <v>48</v>
      </c>
      <c r="B36" s="35" t="s">
        <v>36</v>
      </c>
      <c r="C36" s="36" t="s">
        <v>49</v>
      </c>
      <c r="D36" s="50">
        <v>2.2000000000000002</v>
      </c>
      <c r="E36" s="36"/>
      <c r="F36" s="50"/>
    </row>
    <row r="37" spans="1:6" ht="36.75" customHeight="1" x14ac:dyDescent="0.2">
      <c r="A37" s="24" t="s">
        <v>139</v>
      </c>
      <c r="B37" s="35" t="s">
        <v>140</v>
      </c>
      <c r="C37" s="36"/>
      <c r="D37" s="70">
        <f>D38+D45+D48</f>
        <v>101471.79999999999</v>
      </c>
      <c r="E37" s="36"/>
      <c r="F37" s="70">
        <f>F38+F45+F48</f>
        <v>3921.9</v>
      </c>
    </row>
    <row r="38" spans="1:6" ht="21" customHeight="1" x14ac:dyDescent="0.2">
      <c r="A38" s="23" t="s">
        <v>124</v>
      </c>
      <c r="B38" s="35" t="s">
        <v>125</v>
      </c>
      <c r="C38" s="36"/>
      <c r="D38" s="70">
        <f>D39+D42</f>
        <v>65016.9</v>
      </c>
      <c r="E38" s="36"/>
      <c r="F38" s="70">
        <f>F39+F42</f>
        <v>3921.9</v>
      </c>
    </row>
    <row r="39" spans="1:6" ht="25.5" customHeight="1" x14ac:dyDescent="0.2">
      <c r="A39" s="30" t="s">
        <v>126</v>
      </c>
      <c r="B39" s="35" t="s">
        <v>127</v>
      </c>
      <c r="C39" s="36"/>
      <c r="D39" s="70">
        <f>D40</f>
        <v>3921.9</v>
      </c>
      <c r="E39" s="36"/>
      <c r="F39" s="70">
        <f>F40</f>
        <v>3921.9</v>
      </c>
    </row>
    <row r="40" spans="1:6" ht="23.25" customHeight="1" x14ac:dyDescent="0.2">
      <c r="A40" s="30" t="s">
        <v>50</v>
      </c>
      <c r="B40" s="35" t="s">
        <v>127</v>
      </c>
      <c r="C40" s="36" t="s">
        <v>51</v>
      </c>
      <c r="D40" s="70">
        <f>D41</f>
        <v>3921.9</v>
      </c>
      <c r="E40" s="36"/>
      <c r="F40" s="70">
        <f>F41</f>
        <v>3921.9</v>
      </c>
    </row>
    <row r="41" spans="1:6" ht="22.5" customHeight="1" x14ac:dyDescent="0.2">
      <c r="A41" s="26" t="s">
        <v>128</v>
      </c>
      <c r="B41" s="35" t="s">
        <v>127</v>
      </c>
      <c r="C41" s="36" t="s">
        <v>129</v>
      </c>
      <c r="D41" s="50">
        <v>3921.9</v>
      </c>
      <c r="E41" s="36"/>
      <c r="F41" s="50">
        <v>3921.9</v>
      </c>
    </row>
    <row r="42" spans="1:6" ht="26.25" customHeight="1" x14ac:dyDescent="0.2">
      <c r="A42" s="30" t="s">
        <v>130</v>
      </c>
      <c r="B42" s="35" t="s">
        <v>131</v>
      </c>
      <c r="C42" s="36"/>
      <c r="D42" s="70">
        <f>D43</f>
        <v>61095</v>
      </c>
      <c r="E42" s="36"/>
      <c r="F42" s="70"/>
    </row>
    <row r="43" spans="1:6" ht="17.25" customHeight="1" x14ac:dyDescent="0.2">
      <c r="A43" s="26" t="s">
        <v>50</v>
      </c>
      <c r="B43" s="35" t="s">
        <v>131</v>
      </c>
      <c r="C43" s="36" t="s">
        <v>51</v>
      </c>
      <c r="D43" s="50">
        <f>D44</f>
        <v>61095</v>
      </c>
      <c r="E43" s="36"/>
      <c r="F43" s="50"/>
    </row>
    <row r="44" spans="1:6" ht="16.5" customHeight="1" x14ac:dyDescent="0.2">
      <c r="A44" s="26" t="s">
        <v>132</v>
      </c>
      <c r="B44" s="35" t="s">
        <v>131</v>
      </c>
      <c r="C44" s="36" t="s">
        <v>129</v>
      </c>
      <c r="D44" s="50">
        <v>61095</v>
      </c>
      <c r="E44" s="36"/>
      <c r="F44" s="50"/>
    </row>
    <row r="45" spans="1:6" ht="26.25" customHeight="1" x14ac:dyDescent="0.2">
      <c r="A45" s="24" t="s">
        <v>141</v>
      </c>
      <c r="B45" s="35" t="s">
        <v>91</v>
      </c>
      <c r="C45" s="36"/>
      <c r="D45" s="50">
        <f>D46</f>
        <v>12455.8</v>
      </c>
      <c r="E45" s="36"/>
      <c r="F45" s="50"/>
    </row>
    <row r="46" spans="1:6" ht="21" customHeight="1" x14ac:dyDescent="0.2">
      <c r="A46" s="26" t="s">
        <v>50</v>
      </c>
      <c r="B46" s="42" t="s">
        <v>92</v>
      </c>
      <c r="C46" s="36" t="s">
        <v>51</v>
      </c>
      <c r="D46" s="50">
        <f>D47</f>
        <v>12455.8</v>
      </c>
      <c r="E46" s="36"/>
      <c r="F46" s="50"/>
    </row>
    <row r="47" spans="1:6" ht="17.25" customHeight="1" x14ac:dyDescent="0.2">
      <c r="A47" s="23" t="s">
        <v>70</v>
      </c>
      <c r="B47" s="42" t="s">
        <v>92</v>
      </c>
      <c r="C47" s="36" t="s">
        <v>93</v>
      </c>
      <c r="D47" s="50">
        <f>12450.8+5</f>
        <v>12455.8</v>
      </c>
      <c r="E47" s="36"/>
      <c r="F47" s="50"/>
    </row>
    <row r="48" spans="1:6" ht="24.75" customHeight="1" x14ac:dyDescent="0.2">
      <c r="A48" s="24" t="s">
        <v>141</v>
      </c>
      <c r="B48" s="35" t="s">
        <v>91</v>
      </c>
      <c r="C48" s="36"/>
      <c r="D48" s="70">
        <f>D49+D51</f>
        <v>23999.1</v>
      </c>
      <c r="E48" s="36"/>
      <c r="F48" s="70"/>
    </row>
    <row r="49" spans="1:8" ht="24.75" customHeight="1" x14ac:dyDescent="0.2">
      <c r="A49" s="23" t="s">
        <v>220</v>
      </c>
      <c r="B49" s="42" t="s">
        <v>142</v>
      </c>
      <c r="C49" s="36" t="s">
        <v>51</v>
      </c>
      <c r="D49" s="50">
        <f>D50</f>
        <v>23767</v>
      </c>
      <c r="E49" s="36"/>
      <c r="F49" s="50"/>
    </row>
    <row r="50" spans="1:8" ht="21.75" customHeight="1" x14ac:dyDescent="0.2">
      <c r="A50" s="23" t="s">
        <v>70</v>
      </c>
      <c r="B50" s="42" t="s">
        <v>142</v>
      </c>
      <c r="C50" s="36" t="s">
        <v>93</v>
      </c>
      <c r="D50" s="50">
        <f>22898.7-887+2073.5-318.2</f>
        <v>23767</v>
      </c>
      <c r="E50" s="36"/>
      <c r="F50" s="50"/>
    </row>
    <row r="51" spans="1:8" ht="39" customHeight="1" x14ac:dyDescent="0.2">
      <c r="A51" s="24" t="s">
        <v>312</v>
      </c>
      <c r="B51" s="42" t="s">
        <v>320</v>
      </c>
      <c r="C51" s="36"/>
      <c r="D51" s="70">
        <f>D52</f>
        <v>232.1</v>
      </c>
      <c r="E51" s="36"/>
      <c r="F51" s="70"/>
    </row>
    <row r="52" spans="1:8" ht="24" customHeight="1" x14ac:dyDescent="0.2">
      <c r="A52" s="23" t="s">
        <v>220</v>
      </c>
      <c r="B52" s="42" t="s">
        <v>320</v>
      </c>
      <c r="C52" s="36" t="s">
        <v>51</v>
      </c>
      <c r="D52" s="50">
        <f>D53</f>
        <v>232.1</v>
      </c>
      <c r="E52" s="36"/>
      <c r="F52" s="50"/>
    </row>
    <row r="53" spans="1:8" ht="27.75" customHeight="1" x14ac:dyDescent="0.2">
      <c r="A53" s="23" t="s">
        <v>70</v>
      </c>
      <c r="B53" s="42" t="s">
        <v>320</v>
      </c>
      <c r="C53" s="36" t="s">
        <v>93</v>
      </c>
      <c r="D53" s="50">
        <v>232.1</v>
      </c>
      <c r="E53" s="36"/>
      <c r="F53" s="50"/>
    </row>
    <row r="54" spans="1:8" ht="40.5" customHeight="1" x14ac:dyDescent="0.2">
      <c r="A54" s="3" t="s">
        <v>196</v>
      </c>
      <c r="B54" s="40" t="s">
        <v>5</v>
      </c>
      <c r="C54" s="36"/>
      <c r="D54" s="91">
        <f>D55</f>
        <v>100</v>
      </c>
      <c r="E54" s="36"/>
      <c r="F54" s="91"/>
    </row>
    <row r="55" spans="1:8" ht="21" customHeight="1" x14ac:dyDescent="0.2">
      <c r="A55" s="24" t="s">
        <v>17</v>
      </c>
      <c r="B55" s="35" t="s">
        <v>61</v>
      </c>
      <c r="C55" s="36" t="s">
        <v>18</v>
      </c>
      <c r="D55" s="50">
        <f>D56</f>
        <v>100</v>
      </c>
      <c r="E55" s="36"/>
      <c r="F55" s="50"/>
    </row>
    <row r="56" spans="1:8" ht="23.25" customHeight="1" x14ac:dyDescent="0.2">
      <c r="A56" s="24" t="s">
        <v>19</v>
      </c>
      <c r="B56" s="35" t="s">
        <v>61</v>
      </c>
      <c r="C56" s="36" t="s">
        <v>20</v>
      </c>
      <c r="D56" s="50">
        <f>300-200</f>
        <v>100</v>
      </c>
      <c r="E56" s="36"/>
      <c r="F56" s="50"/>
    </row>
    <row r="57" spans="1:8" s="32" customFormat="1" ht="34.5" hidden="1" customHeight="1" x14ac:dyDescent="0.2">
      <c r="A57" s="74" t="s">
        <v>234</v>
      </c>
      <c r="B57" s="40" t="s">
        <v>13</v>
      </c>
      <c r="C57" s="41"/>
      <c r="D57" s="76">
        <f>D58</f>
        <v>0</v>
      </c>
      <c r="E57" s="41"/>
      <c r="F57" s="76">
        <f>F58</f>
        <v>0</v>
      </c>
      <c r="H57" s="33"/>
    </row>
    <row r="58" spans="1:8" ht="27.75" hidden="1" customHeight="1" x14ac:dyDescent="0.2">
      <c r="A58" s="10" t="s">
        <v>162</v>
      </c>
      <c r="B58" s="42" t="s">
        <v>163</v>
      </c>
      <c r="C58" s="36"/>
      <c r="D58" s="70">
        <f>D59</f>
        <v>0</v>
      </c>
      <c r="E58" s="36"/>
      <c r="F58" s="70">
        <f>F59</f>
        <v>0</v>
      </c>
    </row>
    <row r="59" spans="1:8" ht="24" hidden="1" customHeight="1" x14ac:dyDescent="0.2">
      <c r="A59" s="24" t="s">
        <v>17</v>
      </c>
      <c r="B59" s="42" t="s">
        <v>164</v>
      </c>
      <c r="C59" s="36" t="s">
        <v>18</v>
      </c>
      <c r="D59" s="50">
        <f>D60</f>
        <v>0</v>
      </c>
      <c r="E59" s="36"/>
      <c r="F59" s="50">
        <f>F60</f>
        <v>0</v>
      </c>
    </row>
    <row r="60" spans="1:8" ht="22.5" hidden="1" customHeight="1" x14ac:dyDescent="0.2">
      <c r="A60" s="24" t="s">
        <v>19</v>
      </c>
      <c r="B60" s="42" t="s">
        <v>165</v>
      </c>
      <c r="C60" s="36" t="s">
        <v>20</v>
      </c>
      <c r="D60" s="50">
        <f>2150+963.9-232-2881.9</f>
        <v>0</v>
      </c>
      <c r="E60" s="36"/>
      <c r="F60" s="50"/>
    </row>
    <row r="61" spans="1:8" s="32" customFormat="1" ht="40.5" customHeight="1" x14ac:dyDescent="0.2">
      <c r="A61" s="78" t="s">
        <v>235</v>
      </c>
      <c r="B61" s="40" t="s">
        <v>21</v>
      </c>
      <c r="C61" s="41"/>
      <c r="D61" s="91">
        <f>D62</f>
        <v>1429.8999999999999</v>
      </c>
      <c r="E61" s="41"/>
      <c r="F61" s="91"/>
      <c r="H61" s="33"/>
    </row>
    <row r="62" spans="1:8" ht="25.5" x14ac:dyDescent="0.2">
      <c r="A62" s="13" t="s">
        <v>43</v>
      </c>
      <c r="B62" s="35" t="s">
        <v>44</v>
      </c>
      <c r="C62" s="36"/>
      <c r="D62" s="70">
        <f>D64</f>
        <v>1429.8999999999999</v>
      </c>
      <c r="E62" s="36"/>
      <c r="F62" s="70"/>
    </row>
    <row r="63" spans="1:8" ht="25.5" x14ac:dyDescent="0.2">
      <c r="A63" s="9" t="s">
        <v>17</v>
      </c>
      <c r="B63" s="35" t="s">
        <v>45</v>
      </c>
      <c r="C63" s="36" t="s">
        <v>18</v>
      </c>
      <c r="D63" s="70">
        <f>D64</f>
        <v>1429.8999999999999</v>
      </c>
      <c r="E63" s="36"/>
      <c r="F63" s="70"/>
    </row>
    <row r="64" spans="1:8" ht="25.5" x14ac:dyDescent="0.2">
      <c r="A64" s="19" t="s">
        <v>19</v>
      </c>
      <c r="B64" s="35" t="s">
        <v>45</v>
      </c>
      <c r="C64" s="36" t="s">
        <v>20</v>
      </c>
      <c r="D64" s="70">
        <f>2004.6-500+388-388-74.7</f>
        <v>1429.8999999999999</v>
      </c>
      <c r="E64" s="36"/>
      <c r="F64" s="70"/>
    </row>
    <row r="65" spans="1:8" s="32" customFormat="1" ht="27.75" customHeight="1" x14ac:dyDescent="0.2">
      <c r="A65" s="77" t="s">
        <v>236</v>
      </c>
      <c r="B65" s="40" t="s">
        <v>22</v>
      </c>
      <c r="C65" s="41"/>
      <c r="D65" s="76">
        <f>D66+D90+D95</f>
        <v>63291.899999999994</v>
      </c>
      <c r="E65" s="41"/>
      <c r="F65" s="76">
        <f>F66+F90</f>
        <v>797.2</v>
      </c>
      <c r="H65" s="33"/>
    </row>
    <row r="66" spans="1:8" x14ac:dyDescent="0.2">
      <c r="A66" s="4" t="s">
        <v>144</v>
      </c>
      <c r="B66" s="35" t="s">
        <v>143</v>
      </c>
      <c r="C66" s="36"/>
      <c r="D66" s="70">
        <f>D67+D74+D79+D82+D103+D98+D72</f>
        <v>31553.3</v>
      </c>
      <c r="E66" s="36"/>
      <c r="F66" s="70">
        <f>F67+F74+F79+F82+F103+F98</f>
        <v>797.2</v>
      </c>
    </row>
    <row r="67" spans="1:8" x14ac:dyDescent="0.2">
      <c r="A67" s="4" t="s">
        <v>14</v>
      </c>
      <c r="B67" s="35" t="s">
        <v>23</v>
      </c>
      <c r="C67" s="36"/>
      <c r="D67" s="70">
        <f>D68+D70</f>
        <v>20577.700000000004</v>
      </c>
      <c r="E67" s="36"/>
      <c r="F67" s="70"/>
    </row>
    <row r="68" spans="1:8" ht="63.75" x14ac:dyDescent="0.2">
      <c r="A68" s="4" t="s">
        <v>10</v>
      </c>
      <c r="B68" s="35" t="s">
        <v>23</v>
      </c>
      <c r="C68" s="36" t="s">
        <v>11</v>
      </c>
      <c r="D68" s="70">
        <f>D69</f>
        <v>19737.700000000004</v>
      </c>
      <c r="E68" s="36"/>
      <c r="F68" s="70"/>
    </row>
    <row r="69" spans="1:8" ht="25.5" x14ac:dyDescent="0.2">
      <c r="A69" s="7" t="s">
        <v>12</v>
      </c>
      <c r="B69" s="35" t="s">
        <v>23</v>
      </c>
      <c r="C69" s="36" t="s">
        <v>16</v>
      </c>
      <c r="D69" s="50">
        <f>20908.3+1384.2+74.9-1195.1-45.6-18.2-470.8-700-200</f>
        <v>19737.700000000004</v>
      </c>
      <c r="E69" s="36"/>
      <c r="F69" s="50"/>
    </row>
    <row r="70" spans="1:8" ht="25.5" x14ac:dyDescent="0.2">
      <c r="A70" s="9" t="s">
        <v>17</v>
      </c>
      <c r="B70" s="35" t="s">
        <v>23</v>
      </c>
      <c r="C70" s="36" t="s">
        <v>18</v>
      </c>
      <c r="D70" s="50">
        <f>D71</f>
        <v>840</v>
      </c>
      <c r="E70" s="36"/>
      <c r="F70" s="50"/>
    </row>
    <row r="71" spans="1:8" ht="25.5" x14ac:dyDescent="0.2">
      <c r="A71" s="8" t="s">
        <v>19</v>
      </c>
      <c r="B71" s="35" t="s">
        <v>23</v>
      </c>
      <c r="C71" s="36" t="s">
        <v>20</v>
      </c>
      <c r="D71" s="50">
        <v>840</v>
      </c>
      <c r="E71" s="36"/>
      <c r="F71" s="50"/>
    </row>
    <row r="72" spans="1:8" ht="63.75" x14ac:dyDescent="0.2">
      <c r="A72" s="4" t="s">
        <v>10</v>
      </c>
      <c r="B72" s="35" t="s">
        <v>310</v>
      </c>
      <c r="C72" s="36" t="s">
        <v>11</v>
      </c>
      <c r="D72" s="50">
        <f>D73</f>
        <v>1729.6999999999998</v>
      </c>
      <c r="E72" s="36"/>
      <c r="F72" s="50"/>
    </row>
    <row r="73" spans="1:8" ht="25.5" x14ac:dyDescent="0.2">
      <c r="A73" s="7" t="s">
        <v>12</v>
      </c>
      <c r="B73" s="35" t="s">
        <v>310</v>
      </c>
      <c r="C73" s="36" t="s">
        <v>16</v>
      </c>
      <c r="D73" s="50">
        <f>1195.1+45.6+18.2+470.8</f>
        <v>1729.6999999999998</v>
      </c>
      <c r="E73" s="36"/>
      <c r="F73" s="50"/>
    </row>
    <row r="74" spans="1:8" ht="25.5" x14ac:dyDescent="0.2">
      <c r="A74" s="17" t="s">
        <v>24</v>
      </c>
      <c r="B74" s="42" t="s">
        <v>25</v>
      </c>
      <c r="C74" s="44"/>
      <c r="D74" s="97">
        <f>D75+D77</f>
        <v>790.1</v>
      </c>
      <c r="E74" s="44"/>
      <c r="F74" s="97">
        <f>F75+F77</f>
        <v>790.1</v>
      </c>
    </row>
    <row r="75" spans="1:8" ht="63.75" x14ac:dyDescent="0.2">
      <c r="A75" s="10" t="s">
        <v>10</v>
      </c>
      <c r="B75" s="42" t="s">
        <v>25</v>
      </c>
      <c r="C75" s="44" t="s">
        <v>11</v>
      </c>
      <c r="D75" s="97">
        <f>D76</f>
        <v>770.1</v>
      </c>
      <c r="E75" s="44"/>
      <c r="F75" s="97">
        <f>F76</f>
        <v>770.1</v>
      </c>
    </row>
    <row r="76" spans="1:8" ht="25.5" x14ac:dyDescent="0.2">
      <c r="A76" s="7" t="s">
        <v>12</v>
      </c>
      <c r="B76" s="42" t="s">
        <v>25</v>
      </c>
      <c r="C76" s="36" t="s">
        <v>16</v>
      </c>
      <c r="D76" s="50">
        <f>790.1-10-10</f>
        <v>770.1</v>
      </c>
      <c r="E76" s="50"/>
      <c r="F76" s="50">
        <f>790.1-10-10</f>
        <v>770.1</v>
      </c>
    </row>
    <row r="77" spans="1:8" ht="26.25" customHeight="1" x14ac:dyDescent="0.2">
      <c r="A77" s="51" t="s">
        <v>17</v>
      </c>
      <c r="B77" s="42" t="s">
        <v>25</v>
      </c>
      <c r="C77" s="44" t="s">
        <v>18</v>
      </c>
      <c r="D77" s="97">
        <f>D78</f>
        <v>20</v>
      </c>
      <c r="E77" s="44"/>
      <c r="F77" s="97">
        <f>F78</f>
        <v>20</v>
      </c>
    </row>
    <row r="78" spans="1:8" ht="24" customHeight="1" x14ac:dyDescent="0.2">
      <c r="A78" s="8" t="s">
        <v>19</v>
      </c>
      <c r="B78" s="42" t="s">
        <v>25</v>
      </c>
      <c r="C78" s="36" t="s">
        <v>20</v>
      </c>
      <c r="D78" s="50">
        <f>10+10</f>
        <v>20</v>
      </c>
      <c r="E78" s="50"/>
      <c r="F78" s="50">
        <f>10+10</f>
        <v>20</v>
      </c>
    </row>
    <row r="79" spans="1:8" ht="25.5" x14ac:dyDescent="0.2">
      <c r="A79" s="17" t="s">
        <v>26</v>
      </c>
      <c r="B79" s="42" t="s">
        <v>27</v>
      </c>
      <c r="C79" s="44"/>
      <c r="D79" s="97">
        <f>D80</f>
        <v>7.1</v>
      </c>
      <c r="E79" s="44"/>
      <c r="F79" s="97">
        <f>F80</f>
        <v>7.1</v>
      </c>
    </row>
    <row r="80" spans="1:8" ht="25.5" x14ac:dyDescent="0.2">
      <c r="A80" s="51" t="s">
        <v>17</v>
      </c>
      <c r="B80" s="42" t="s">
        <v>27</v>
      </c>
      <c r="C80" s="44" t="s">
        <v>18</v>
      </c>
      <c r="D80" s="97">
        <f>D81</f>
        <v>7.1</v>
      </c>
      <c r="E80" s="44"/>
      <c r="F80" s="97">
        <f>F81</f>
        <v>7.1</v>
      </c>
    </row>
    <row r="81" spans="1:6" ht="25.5" x14ac:dyDescent="0.2">
      <c r="A81" s="8" t="s">
        <v>19</v>
      </c>
      <c r="B81" s="42" t="s">
        <v>27</v>
      </c>
      <c r="C81" s="36" t="s">
        <v>20</v>
      </c>
      <c r="D81" s="50">
        <v>7.1</v>
      </c>
      <c r="E81" s="36"/>
      <c r="F81" s="50">
        <v>7.1</v>
      </c>
    </row>
    <row r="82" spans="1:6" ht="38.25" x14ac:dyDescent="0.2">
      <c r="A82" s="115" t="s">
        <v>241</v>
      </c>
      <c r="B82" s="35" t="s">
        <v>46</v>
      </c>
      <c r="C82" s="36"/>
      <c r="D82" s="50">
        <f>D83+D85+D87</f>
        <v>2679.6000000000004</v>
      </c>
      <c r="E82" s="36"/>
      <c r="F82" s="50"/>
    </row>
    <row r="83" spans="1:6" ht="63.75" x14ac:dyDescent="0.2">
      <c r="A83" s="4" t="s">
        <v>10</v>
      </c>
      <c r="B83" s="35" t="s">
        <v>47</v>
      </c>
      <c r="C83" s="36" t="s">
        <v>11</v>
      </c>
      <c r="D83" s="50">
        <f>D84</f>
        <v>1065.5</v>
      </c>
      <c r="E83" s="36"/>
      <c r="F83" s="50"/>
    </row>
    <row r="84" spans="1:6" x14ac:dyDescent="0.2">
      <c r="A84" s="6" t="s">
        <v>37</v>
      </c>
      <c r="B84" s="35" t="s">
        <v>46</v>
      </c>
      <c r="C84" s="36" t="s">
        <v>38</v>
      </c>
      <c r="D84" s="50">
        <f>1340.4-74.9-200</f>
        <v>1065.5</v>
      </c>
      <c r="E84" s="36"/>
      <c r="F84" s="50"/>
    </row>
    <row r="85" spans="1:6" ht="25.5" x14ac:dyDescent="0.2">
      <c r="A85" s="6" t="s">
        <v>17</v>
      </c>
      <c r="B85" s="35" t="s">
        <v>47</v>
      </c>
      <c r="C85" s="36" t="s">
        <v>18</v>
      </c>
      <c r="D85" s="50">
        <f>D86</f>
        <v>1055.1000000000001</v>
      </c>
      <c r="E85" s="36"/>
      <c r="F85" s="50"/>
    </row>
    <row r="86" spans="1:6" ht="25.5" x14ac:dyDescent="0.2">
      <c r="A86" s="9" t="s">
        <v>19</v>
      </c>
      <c r="B86" s="35" t="s">
        <v>46</v>
      </c>
      <c r="C86" s="36" t="s">
        <v>20</v>
      </c>
      <c r="D86" s="50">
        <f>1011.2+29.2-60+74.7</f>
        <v>1055.1000000000001</v>
      </c>
      <c r="E86" s="36"/>
      <c r="F86" s="50"/>
    </row>
    <row r="87" spans="1:6" x14ac:dyDescent="0.2">
      <c r="A87" s="11" t="s">
        <v>39</v>
      </c>
      <c r="B87" s="35" t="s">
        <v>47</v>
      </c>
      <c r="C87" s="36" t="s">
        <v>40</v>
      </c>
      <c r="D87" s="50">
        <f>D88+D89</f>
        <v>559</v>
      </c>
      <c r="E87" s="36"/>
      <c r="F87" s="50"/>
    </row>
    <row r="88" spans="1:6" hidden="1" x14ac:dyDescent="0.2">
      <c r="A88" s="9" t="s">
        <v>48</v>
      </c>
      <c r="B88" s="35" t="s">
        <v>47</v>
      </c>
      <c r="C88" s="36" t="s">
        <v>49</v>
      </c>
      <c r="D88" s="50"/>
      <c r="E88" s="36"/>
      <c r="F88" s="50"/>
    </row>
    <row r="89" spans="1:6" x14ac:dyDescent="0.2">
      <c r="A89" s="6" t="s">
        <v>41</v>
      </c>
      <c r="B89" s="35" t="s">
        <v>47</v>
      </c>
      <c r="C89" s="36" t="s">
        <v>42</v>
      </c>
      <c r="D89" s="50">
        <f>559</f>
        <v>559</v>
      </c>
      <c r="E89" s="36"/>
      <c r="F89" s="50"/>
    </row>
    <row r="90" spans="1:6" ht="38.25" x14ac:dyDescent="0.2">
      <c r="A90" s="115" t="s">
        <v>242</v>
      </c>
      <c r="B90" s="35" t="s">
        <v>225</v>
      </c>
      <c r="C90" s="36"/>
      <c r="D90" s="50">
        <f>D91+D93</f>
        <v>28095.1</v>
      </c>
      <c r="E90" s="36"/>
      <c r="F90" s="50"/>
    </row>
    <row r="91" spans="1:6" ht="63.75" x14ac:dyDescent="0.2">
      <c r="A91" s="4" t="s">
        <v>10</v>
      </c>
      <c r="B91" s="35" t="s">
        <v>225</v>
      </c>
      <c r="C91" s="36" t="s">
        <v>11</v>
      </c>
      <c r="D91" s="50">
        <f>D92</f>
        <v>16335.9</v>
      </c>
      <c r="E91" s="36"/>
      <c r="F91" s="50"/>
    </row>
    <row r="92" spans="1:6" x14ac:dyDescent="0.2">
      <c r="A92" s="6" t="s">
        <v>37</v>
      </c>
      <c r="B92" s="35" t="s">
        <v>225</v>
      </c>
      <c r="C92" s="36" t="s">
        <v>38</v>
      </c>
      <c r="D92" s="50">
        <f>12924.3+1411.6+2000</f>
        <v>16335.9</v>
      </c>
      <c r="E92" s="36"/>
      <c r="F92" s="50"/>
    </row>
    <row r="93" spans="1:6" ht="25.5" x14ac:dyDescent="0.2">
      <c r="A93" s="6" t="s">
        <v>17</v>
      </c>
      <c r="B93" s="35" t="s">
        <v>225</v>
      </c>
      <c r="C93" s="36" t="s">
        <v>18</v>
      </c>
      <c r="D93" s="50">
        <f>D94</f>
        <v>11759.2</v>
      </c>
      <c r="E93" s="36"/>
      <c r="F93" s="50"/>
    </row>
    <row r="94" spans="1:6" ht="25.5" x14ac:dyDescent="0.2">
      <c r="A94" s="9" t="s">
        <v>19</v>
      </c>
      <c r="B94" s="35" t="s">
        <v>225</v>
      </c>
      <c r="C94" s="36" t="s">
        <v>20</v>
      </c>
      <c r="D94" s="50">
        <f>12922.4-1500-300-300-150-200+218.1+70.8+53.2+395+231.5+318.2</f>
        <v>11759.2</v>
      </c>
      <c r="E94" s="36"/>
      <c r="F94" s="50"/>
    </row>
    <row r="95" spans="1:6" ht="42" customHeight="1" x14ac:dyDescent="0.2">
      <c r="A95" s="115" t="s">
        <v>312</v>
      </c>
      <c r="B95" s="35" t="s">
        <v>313</v>
      </c>
      <c r="C95" s="36"/>
      <c r="D95" s="50">
        <f>D96</f>
        <v>3643.5</v>
      </c>
      <c r="E95" s="36"/>
      <c r="F95" s="50"/>
    </row>
    <row r="96" spans="1:6" ht="63.75" x14ac:dyDescent="0.2">
      <c r="A96" s="4" t="s">
        <v>10</v>
      </c>
      <c r="B96" s="35" t="s">
        <v>313</v>
      </c>
      <c r="C96" s="36" t="s">
        <v>11</v>
      </c>
      <c r="D96" s="50">
        <f>D97</f>
        <v>3643.5</v>
      </c>
      <c r="E96" s="36"/>
      <c r="F96" s="50"/>
    </row>
    <row r="97" spans="1:8" x14ac:dyDescent="0.2">
      <c r="A97" s="6" t="s">
        <v>37</v>
      </c>
      <c r="B97" s="35" t="s">
        <v>313</v>
      </c>
      <c r="C97" s="36" t="s">
        <v>38</v>
      </c>
      <c r="D97" s="50">
        <v>3643.5</v>
      </c>
      <c r="E97" s="36"/>
      <c r="F97" s="50"/>
    </row>
    <row r="98" spans="1:8" ht="38.25" x14ac:dyDescent="0.2">
      <c r="A98" s="4" t="s">
        <v>55</v>
      </c>
      <c r="B98" s="35" t="s">
        <v>56</v>
      </c>
      <c r="C98" s="36"/>
      <c r="D98" s="70">
        <f>D101+D99</f>
        <v>1650</v>
      </c>
      <c r="E98" s="36"/>
      <c r="F98" s="70"/>
    </row>
    <row r="99" spans="1:8" ht="25.5" x14ac:dyDescent="0.2">
      <c r="A99" s="6" t="s">
        <v>17</v>
      </c>
      <c r="B99" s="35" t="s">
        <v>56</v>
      </c>
      <c r="C99" s="36" t="s">
        <v>18</v>
      </c>
      <c r="D99" s="70">
        <f>D100</f>
        <v>1000</v>
      </c>
      <c r="E99" s="36"/>
      <c r="F99" s="70"/>
    </row>
    <row r="100" spans="1:8" ht="25.5" x14ac:dyDescent="0.2">
      <c r="A100" s="9" t="s">
        <v>19</v>
      </c>
      <c r="B100" s="35" t="s">
        <v>56</v>
      </c>
      <c r="C100" s="36" t="s">
        <v>20</v>
      </c>
      <c r="D100" s="70">
        <v>1000</v>
      </c>
      <c r="E100" s="36"/>
      <c r="F100" s="70"/>
    </row>
    <row r="101" spans="1:8" x14ac:dyDescent="0.2">
      <c r="A101" s="6" t="s">
        <v>39</v>
      </c>
      <c r="B101" s="35" t="s">
        <v>56</v>
      </c>
      <c r="C101" s="36" t="s">
        <v>40</v>
      </c>
      <c r="D101" s="50">
        <f>D102</f>
        <v>650</v>
      </c>
      <c r="E101" s="36"/>
      <c r="F101" s="50"/>
    </row>
    <row r="102" spans="1:8" x14ac:dyDescent="0.2">
      <c r="A102" s="14" t="s">
        <v>57</v>
      </c>
      <c r="B102" s="35" t="s">
        <v>56</v>
      </c>
      <c r="C102" s="36" t="s">
        <v>58</v>
      </c>
      <c r="D102" s="50">
        <f>2000-1000-350</f>
        <v>650</v>
      </c>
      <c r="E102" s="36"/>
      <c r="F102" s="50"/>
    </row>
    <row r="103" spans="1:8" ht="38.25" x14ac:dyDescent="0.2">
      <c r="A103" s="13" t="s">
        <v>59</v>
      </c>
      <c r="B103" s="35" t="s">
        <v>60</v>
      </c>
      <c r="C103" s="36"/>
      <c r="D103" s="70">
        <f>D104</f>
        <v>4119.1000000000004</v>
      </c>
      <c r="E103" s="36"/>
      <c r="F103" s="70"/>
    </row>
    <row r="104" spans="1:8" ht="63.75" x14ac:dyDescent="0.2">
      <c r="A104" s="13" t="s">
        <v>10</v>
      </c>
      <c r="B104" s="35" t="s">
        <v>60</v>
      </c>
      <c r="C104" s="36" t="s">
        <v>11</v>
      </c>
      <c r="D104" s="70">
        <f>D105</f>
        <v>4119.1000000000004</v>
      </c>
      <c r="E104" s="36"/>
      <c r="F104" s="70"/>
    </row>
    <row r="105" spans="1:8" ht="15" customHeight="1" x14ac:dyDescent="0.2">
      <c r="A105" s="7" t="s">
        <v>37</v>
      </c>
      <c r="B105" s="35" t="s">
        <v>60</v>
      </c>
      <c r="C105" s="36" t="s">
        <v>38</v>
      </c>
      <c r="D105" s="50">
        <v>4119.1000000000004</v>
      </c>
      <c r="E105" s="36"/>
      <c r="F105" s="50"/>
    </row>
    <row r="106" spans="1:8" s="32" customFormat="1" ht="38.25" x14ac:dyDescent="0.2">
      <c r="A106" s="75" t="s">
        <v>175</v>
      </c>
      <c r="B106" s="40" t="s">
        <v>71</v>
      </c>
      <c r="C106" s="41"/>
      <c r="D106" s="76">
        <f>D107+D120+D181+D211+D162+D176+D147+D150+D153+D156</f>
        <v>1120718.8</v>
      </c>
      <c r="E106" s="76">
        <f t="shared" ref="E106:F106" si="4">E107+E120+E181+E211+E162+E176+E147+E150+E153+E156</f>
        <v>90522.700000000012</v>
      </c>
      <c r="F106" s="76">
        <f t="shared" si="4"/>
        <v>627605.89999999991</v>
      </c>
      <c r="G106" s="76"/>
      <c r="H106" s="33"/>
    </row>
    <row r="107" spans="1:8" s="32" customFormat="1" ht="25.5" x14ac:dyDescent="0.2">
      <c r="A107" s="52" t="s">
        <v>72</v>
      </c>
      <c r="B107" s="53" t="s">
        <v>199</v>
      </c>
      <c r="C107" s="54"/>
      <c r="D107" s="86">
        <f>D108+D111+D114+D117</f>
        <v>260786.6</v>
      </c>
      <c r="E107" s="54"/>
      <c r="F107" s="86">
        <f>F108+F111+F114</f>
        <v>147927.79999999999</v>
      </c>
      <c r="H107" s="33"/>
    </row>
    <row r="108" spans="1:8" s="32" customFormat="1" ht="25.5" x14ac:dyDescent="0.2">
      <c r="A108" s="52" t="s">
        <v>73</v>
      </c>
      <c r="B108" s="53" t="s">
        <v>74</v>
      </c>
      <c r="C108" s="54"/>
      <c r="D108" s="86">
        <f>D109</f>
        <v>104191.6</v>
      </c>
      <c r="E108" s="54"/>
      <c r="F108" s="86">
        <f>F109</f>
        <v>0</v>
      </c>
      <c r="H108" s="33"/>
    </row>
    <row r="109" spans="1:8" s="32" customFormat="1" ht="25.5" x14ac:dyDescent="0.2">
      <c r="A109" s="52" t="s">
        <v>73</v>
      </c>
      <c r="B109" s="53" t="s">
        <v>74</v>
      </c>
      <c r="C109" s="54" t="s">
        <v>75</v>
      </c>
      <c r="D109" s="86">
        <f>D110</f>
        <v>104191.6</v>
      </c>
      <c r="E109" s="54"/>
      <c r="F109" s="86">
        <f>F110</f>
        <v>0</v>
      </c>
      <c r="H109" s="33"/>
    </row>
    <row r="110" spans="1:8" s="32" customFormat="1" x14ac:dyDescent="0.2">
      <c r="A110" s="55" t="s">
        <v>76</v>
      </c>
      <c r="B110" s="53" t="s">
        <v>74</v>
      </c>
      <c r="C110" s="54" t="s">
        <v>77</v>
      </c>
      <c r="D110" s="86">
        <f>100289-462.4-200-407-20-100-664.5-100+1322.3+4534.2</f>
        <v>104191.6</v>
      </c>
      <c r="E110" s="54"/>
      <c r="F110" s="86"/>
      <c r="H110" s="33"/>
    </row>
    <row r="111" spans="1:8" s="32" customFormat="1" ht="27" customHeight="1" x14ac:dyDescent="0.2">
      <c r="A111" s="52" t="s">
        <v>78</v>
      </c>
      <c r="B111" s="53" t="s">
        <v>79</v>
      </c>
      <c r="C111" s="54"/>
      <c r="D111" s="86">
        <f>D112</f>
        <v>145761.79999999999</v>
      </c>
      <c r="E111" s="54"/>
      <c r="F111" s="86">
        <f>F112</f>
        <v>145761.79999999999</v>
      </c>
      <c r="H111" s="33"/>
    </row>
    <row r="112" spans="1:8" s="32" customFormat="1" ht="25.5" x14ac:dyDescent="0.2">
      <c r="A112" s="52" t="s">
        <v>73</v>
      </c>
      <c r="B112" s="53" t="s">
        <v>79</v>
      </c>
      <c r="C112" s="54" t="s">
        <v>75</v>
      </c>
      <c r="D112" s="86">
        <f>D113</f>
        <v>145761.79999999999</v>
      </c>
      <c r="E112" s="54"/>
      <c r="F112" s="86">
        <f>F113</f>
        <v>145761.79999999999</v>
      </c>
      <c r="H112" s="33"/>
    </row>
    <row r="113" spans="1:8" s="32" customFormat="1" x14ac:dyDescent="0.2">
      <c r="A113" s="55" t="s">
        <v>76</v>
      </c>
      <c r="B113" s="53" t="s">
        <v>79</v>
      </c>
      <c r="C113" s="54" t="s">
        <v>77</v>
      </c>
      <c r="D113" s="86">
        <v>145761.79999999999</v>
      </c>
      <c r="E113" s="54"/>
      <c r="F113" s="86">
        <v>145761.79999999999</v>
      </c>
      <c r="H113" s="33"/>
    </row>
    <row r="114" spans="1:8" s="32" customFormat="1" ht="76.5" x14ac:dyDescent="0.2">
      <c r="A114" s="88" t="s">
        <v>227</v>
      </c>
      <c r="B114" s="63" t="s">
        <v>302</v>
      </c>
      <c r="C114" s="64"/>
      <c r="D114" s="50">
        <f>D115</f>
        <v>2166</v>
      </c>
      <c r="E114" s="64"/>
      <c r="F114" s="50">
        <f>F115</f>
        <v>2166</v>
      </c>
      <c r="H114" s="33"/>
    </row>
    <row r="115" spans="1:8" s="32" customFormat="1" ht="25.5" x14ac:dyDescent="0.2">
      <c r="A115" s="88" t="s">
        <v>73</v>
      </c>
      <c r="B115" s="63" t="s">
        <v>302</v>
      </c>
      <c r="C115" s="64" t="s">
        <v>75</v>
      </c>
      <c r="D115" s="50">
        <f>D116</f>
        <v>2166</v>
      </c>
      <c r="E115" s="64"/>
      <c r="F115" s="50">
        <f>F116</f>
        <v>2166</v>
      </c>
      <c r="H115" s="33"/>
    </row>
    <row r="116" spans="1:8" s="32" customFormat="1" x14ac:dyDescent="0.2">
      <c r="A116" s="88" t="s">
        <v>76</v>
      </c>
      <c r="B116" s="63" t="s">
        <v>302</v>
      </c>
      <c r="C116" s="64" t="s">
        <v>77</v>
      </c>
      <c r="D116" s="50">
        <v>2166</v>
      </c>
      <c r="E116" s="64"/>
      <c r="F116" s="50">
        <v>2166</v>
      </c>
      <c r="H116" s="33"/>
    </row>
    <row r="117" spans="1:8" s="32" customFormat="1" ht="42.75" customHeight="1" x14ac:dyDescent="0.2">
      <c r="A117" s="88" t="s">
        <v>312</v>
      </c>
      <c r="B117" s="63" t="s">
        <v>316</v>
      </c>
      <c r="C117" s="64"/>
      <c r="D117" s="50">
        <f>D118</f>
        <v>8667.2000000000007</v>
      </c>
      <c r="E117" s="64"/>
      <c r="F117" s="50"/>
      <c r="H117" s="33"/>
    </row>
    <row r="118" spans="1:8" s="32" customFormat="1" ht="25.5" x14ac:dyDescent="0.2">
      <c r="A118" s="88" t="s">
        <v>73</v>
      </c>
      <c r="B118" s="63" t="s">
        <v>316</v>
      </c>
      <c r="C118" s="64" t="s">
        <v>75</v>
      </c>
      <c r="D118" s="50">
        <f>D119</f>
        <v>8667.2000000000007</v>
      </c>
      <c r="E118" s="64"/>
      <c r="F118" s="50"/>
      <c r="H118" s="33"/>
    </row>
    <row r="119" spans="1:8" s="32" customFormat="1" x14ac:dyDescent="0.2">
      <c r="A119" s="88" t="s">
        <v>76</v>
      </c>
      <c r="B119" s="63" t="s">
        <v>316</v>
      </c>
      <c r="C119" s="64" t="s">
        <v>77</v>
      </c>
      <c r="D119" s="50">
        <v>8667.2000000000007</v>
      </c>
      <c r="E119" s="64"/>
      <c r="F119" s="50"/>
      <c r="H119" s="33"/>
    </row>
    <row r="120" spans="1:8" s="32" customFormat="1" ht="25.5" x14ac:dyDescent="0.2">
      <c r="A120" s="52" t="s">
        <v>80</v>
      </c>
      <c r="B120" s="53" t="s">
        <v>200</v>
      </c>
      <c r="C120" s="54"/>
      <c r="D120" s="86">
        <f>D121+D129+D132+D135+D138+D141+D144+D126+D159</f>
        <v>645521.00000000012</v>
      </c>
      <c r="E120" s="86">
        <f t="shared" ref="E120:F120" si="5">E121+E129+E132+E135+E138+E141+E144</f>
        <v>28521.8</v>
      </c>
      <c r="F120" s="86">
        <f t="shared" si="5"/>
        <v>391016.8</v>
      </c>
      <c r="H120" s="33"/>
    </row>
    <row r="121" spans="1:8" s="32" customFormat="1" ht="25.5" x14ac:dyDescent="0.2">
      <c r="A121" s="52" t="s">
        <v>73</v>
      </c>
      <c r="B121" s="53" t="s">
        <v>81</v>
      </c>
      <c r="C121" s="54"/>
      <c r="D121" s="86">
        <f>D124+D122</f>
        <v>214796.9</v>
      </c>
      <c r="E121" s="54"/>
      <c r="F121" s="86"/>
      <c r="H121" s="33"/>
    </row>
    <row r="122" spans="1:8" s="32" customFormat="1" ht="25.5" x14ac:dyDescent="0.2">
      <c r="A122" s="51" t="s">
        <v>17</v>
      </c>
      <c r="B122" s="53" t="s">
        <v>81</v>
      </c>
      <c r="C122" s="54" t="s">
        <v>18</v>
      </c>
      <c r="D122" s="86">
        <f>D123</f>
        <v>4642.1000000000004</v>
      </c>
      <c r="E122" s="54"/>
      <c r="F122" s="86"/>
      <c r="H122" s="33"/>
    </row>
    <row r="123" spans="1:8" s="32" customFormat="1" ht="25.5" x14ac:dyDescent="0.2">
      <c r="A123" s="8" t="s">
        <v>19</v>
      </c>
      <c r="B123" s="53" t="s">
        <v>81</v>
      </c>
      <c r="C123" s="54" t="s">
        <v>20</v>
      </c>
      <c r="D123" s="86">
        <f>4292.1+100+250</f>
        <v>4642.1000000000004</v>
      </c>
      <c r="E123" s="54"/>
      <c r="F123" s="86"/>
      <c r="H123" s="33"/>
    </row>
    <row r="124" spans="1:8" s="32" customFormat="1" ht="25.5" x14ac:dyDescent="0.2">
      <c r="A124" s="52" t="s">
        <v>73</v>
      </c>
      <c r="B124" s="53" t="s">
        <v>81</v>
      </c>
      <c r="C124" s="54" t="s">
        <v>75</v>
      </c>
      <c r="D124" s="86">
        <f>D125</f>
        <v>210154.8</v>
      </c>
      <c r="E124" s="54"/>
      <c r="F124" s="86"/>
      <c r="H124" s="33"/>
    </row>
    <row r="125" spans="1:8" s="32" customFormat="1" x14ac:dyDescent="0.2">
      <c r="A125" s="55" t="s">
        <v>76</v>
      </c>
      <c r="B125" s="53" t="s">
        <v>81</v>
      </c>
      <c r="C125" s="54" t="s">
        <v>77</v>
      </c>
      <c r="D125" s="86">
        <f>170180.4+350-958.1-1300-180+1465-112.5-50-250+19231.3-50-4292.1-388+564.2+43+5840.8+18964.2+1096.6</f>
        <v>210154.8</v>
      </c>
      <c r="E125" s="54"/>
      <c r="F125" s="86"/>
      <c r="H125" s="33"/>
    </row>
    <row r="126" spans="1:8" s="32" customFormat="1" ht="38.25" x14ac:dyDescent="0.2">
      <c r="A126" s="134" t="s">
        <v>55</v>
      </c>
      <c r="B126" s="129" t="s">
        <v>278</v>
      </c>
      <c r="C126" s="108"/>
      <c r="D126" s="86">
        <f t="shared" ref="D126:D127" si="6">D127</f>
        <v>350</v>
      </c>
      <c r="E126" s="54"/>
      <c r="F126" s="86"/>
      <c r="H126" s="33"/>
    </row>
    <row r="127" spans="1:8" s="32" customFormat="1" ht="25.5" x14ac:dyDescent="0.2">
      <c r="A127" s="134" t="s">
        <v>73</v>
      </c>
      <c r="B127" s="129" t="s">
        <v>278</v>
      </c>
      <c r="C127" s="108" t="s">
        <v>75</v>
      </c>
      <c r="D127" s="86">
        <f t="shared" si="6"/>
        <v>350</v>
      </c>
      <c r="E127" s="54"/>
      <c r="F127" s="86"/>
      <c r="H127" s="33"/>
    </row>
    <row r="128" spans="1:8" s="32" customFormat="1" x14ac:dyDescent="0.2">
      <c r="A128" s="88" t="s">
        <v>76</v>
      </c>
      <c r="B128" s="129" t="s">
        <v>278</v>
      </c>
      <c r="C128" s="108" t="s">
        <v>77</v>
      </c>
      <c r="D128" s="86">
        <v>350</v>
      </c>
      <c r="E128" s="54"/>
      <c r="F128" s="86"/>
      <c r="H128" s="33"/>
    </row>
    <row r="129" spans="1:8" s="32" customFormat="1" ht="29.25" customHeight="1" x14ac:dyDescent="0.2">
      <c r="A129" s="52" t="s">
        <v>78</v>
      </c>
      <c r="B129" s="53" t="s">
        <v>248</v>
      </c>
      <c r="C129" s="54"/>
      <c r="D129" s="86">
        <f>D130</f>
        <v>374024.9</v>
      </c>
      <c r="E129" s="54"/>
      <c r="F129" s="86">
        <f>F130</f>
        <v>374024.9</v>
      </c>
      <c r="H129" s="33"/>
    </row>
    <row r="130" spans="1:8" s="32" customFormat="1" ht="25.5" x14ac:dyDescent="0.2">
      <c r="A130" s="52" t="s">
        <v>73</v>
      </c>
      <c r="B130" s="53" t="s">
        <v>248</v>
      </c>
      <c r="C130" s="54" t="s">
        <v>75</v>
      </c>
      <c r="D130" s="86">
        <f>D131</f>
        <v>374024.9</v>
      </c>
      <c r="E130" s="54"/>
      <c r="F130" s="86">
        <f>F131</f>
        <v>374024.9</v>
      </c>
      <c r="H130" s="33"/>
    </row>
    <row r="131" spans="1:8" s="32" customFormat="1" x14ac:dyDescent="0.2">
      <c r="A131" s="55" t="s">
        <v>76</v>
      </c>
      <c r="B131" s="53" t="s">
        <v>248</v>
      </c>
      <c r="C131" s="54" t="s">
        <v>77</v>
      </c>
      <c r="D131" s="86">
        <v>374024.9</v>
      </c>
      <c r="E131" s="54"/>
      <c r="F131" s="86">
        <v>374024.9</v>
      </c>
      <c r="H131" s="33"/>
    </row>
    <row r="132" spans="1:8" s="32" customFormat="1" ht="38.25" x14ac:dyDescent="0.2">
      <c r="A132" s="56" t="s">
        <v>82</v>
      </c>
      <c r="B132" s="53" t="s">
        <v>83</v>
      </c>
      <c r="C132" s="57"/>
      <c r="D132" s="86">
        <f>D133</f>
        <v>5764.5</v>
      </c>
      <c r="E132" s="57"/>
      <c r="F132" s="86">
        <f>F133</f>
        <v>5764.5</v>
      </c>
      <c r="H132" s="33"/>
    </row>
    <row r="133" spans="1:8" s="32" customFormat="1" ht="25.5" x14ac:dyDescent="0.2">
      <c r="A133" s="55" t="s">
        <v>73</v>
      </c>
      <c r="B133" s="53" t="s">
        <v>83</v>
      </c>
      <c r="C133" s="54" t="s">
        <v>75</v>
      </c>
      <c r="D133" s="86">
        <f>D134</f>
        <v>5764.5</v>
      </c>
      <c r="E133" s="54"/>
      <c r="F133" s="86">
        <f>F134</f>
        <v>5764.5</v>
      </c>
      <c r="H133" s="33"/>
    </row>
    <row r="134" spans="1:8" s="32" customFormat="1" x14ac:dyDescent="0.2">
      <c r="A134" s="55" t="s">
        <v>76</v>
      </c>
      <c r="B134" s="53" t="s">
        <v>83</v>
      </c>
      <c r="C134" s="54" t="s">
        <v>77</v>
      </c>
      <c r="D134" s="86">
        <v>5764.5</v>
      </c>
      <c r="E134" s="54"/>
      <c r="F134" s="86">
        <v>5764.5</v>
      </c>
      <c r="H134" s="33"/>
    </row>
    <row r="135" spans="1:8" s="32" customFormat="1" ht="51" x14ac:dyDescent="0.2">
      <c r="A135" s="88" t="s">
        <v>237</v>
      </c>
      <c r="B135" s="53" t="s">
        <v>226</v>
      </c>
      <c r="C135" s="54"/>
      <c r="D135" s="86">
        <f>D136</f>
        <v>2938.8</v>
      </c>
      <c r="E135" s="54"/>
      <c r="F135" s="86">
        <f>F136</f>
        <v>2938.8</v>
      </c>
      <c r="H135" s="33"/>
    </row>
    <row r="136" spans="1:8" s="32" customFormat="1" ht="25.5" x14ac:dyDescent="0.2">
      <c r="A136" s="52" t="s">
        <v>73</v>
      </c>
      <c r="B136" s="53" t="s">
        <v>226</v>
      </c>
      <c r="C136" s="54" t="s">
        <v>75</v>
      </c>
      <c r="D136" s="86">
        <f>D137</f>
        <v>2938.8</v>
      </c>
      <c r="E136" s="54"/>
      <c r="F136" s="86">
        <f>F137</f>
        <v>2938.8</v>
      </c>
      <c r="H136" s="33"/>
    </row>
    <row r="137" spans="1:8" s="32" customFormat="1" x14ac:dyDescent="0.2">
      <c r="A137" s="55" t="s">
        <v>76</v>
      </c>
      <c r="B137" s="53" t="s">
        <v>226</v>
      </c>
      <c r="C137" s="54" t="s">
        <v>77</v>
      </c>
      <c r="D137" s="86">
        <v>2938.8</v>
      </c>
      <c r="E137" s="54"/>
      <c r="F137" s="86">
        <v>2938.8</v>
      </c>
      <c r="H137" s="33"/>
    </row>
    <row r="138" spans="1:8" s="32" customFormat="1" ht="63.75" x14ac:dyDescent="0.2">
      <c r="A138" s="88" t="s">
        <v>228</v>
      </c>
      <c r="B138" s="63" t="s">
        <v>301</v>
      </c>
      <c r="C138" s="64"/>
      <c r="D138" s="86">
        <f>D139</f>
        <v>1307.0999999999999</v>
      </c>
      <c r="E138" s="64"/>
      <c r="F138" s="86">
        <f>F139</f>
        <v>1307.0999999999999</v>
      </c>
      <c r="H138" s="33"/>
    </row>
    <row r="139" spans="1:8" s="32" customFormat="1" ht="25.5" x14ac:dyDescent="0.2">
      <c r="A139" s="88" t="s">
        <v>73</v>
      </c>
      <c r="B139" s="63" t="s">
        <v>301</v>
      </c>
      <c r="C139" s="108" t="s">
        <v>75</v>
      </c>
      <c r="D139" s="86">
        <f>D140</f>
        <v>1307.0999999999999</v>
      </c>
      <c r="E139" s="108"/>
      <c r="F139" s="86">
        <f>F140</f>
        <v>1307.0999999999999</v>
      </c>
      <c r="H139" s="33"/>
    </row>
    <row r="140" spans="1:8" s="32" customFormat="1" x14ac:dyDescent="0.2">
      <c r="A140" s="88" t="s">
        <v>76</v>
      </c>
      <c r="B140" s="63" t="s">
        <v>301</v>
      </c>
      <c r="C140" s="64" t="s">
        <v>77</v>
      </c>
      <c r="D140" s="86">
        <v>1307.0999999999999</v>
      </c>
      <c r="E140" s="64"/>
      <c r="F140" s="86">
        <v>1307.0999999999999</v>
      </c>
      <c r="H140" s="33"/>
    </row>
    <row r="141" spans="1:8" s="126" customFormat="1" ht="48.75" customHeight="1" x14ac:dyDescent="0.2">
      <c r="A141" s="132" t="s">
        <v>267</v>
      </c>
      <c r="B141" s="63" t="s">
        <v>268</v>
      </c>
      <c r="C141" s="128"/>
      <c r="D141" s="50">
        <f>D142</f>
        <v>5160.9999999999991</v>
      </c>
      <c r="E141" s="50"/>
      <c r="F141" s="50">
        <f t="shared" ref="F141" si="7">F142</f>
        <v>5160.9999999999991</v>
      </c>
      <c r="H141" s="131"/>
    </row>
    <row r="142" spans="1:8" s="32" customFormat="1" ht="25.5" x14ac:dyDescent="0.2">
      <c r="A142" s="6" t="s">
        <v>73</v>
      </c>
      <c r="B142" s="63" t="s">
        <v>268</v>
      </c>
      <c r="C142" s="64" t="s">
        <v>75</v>
      </c>
      <c r="D142" s="50">
        <f>D143</f>
        <v>5160.9999999999991</v>
      </c>
      <c r="E142" s="50"/>
      <c r="F142" s="50">
        <f>F143</f>
        <v>5160.9999999999991</v>
      </c>
      <c r="H142" s="33"/>
    </row>
    <row r="143" spans="1:8" s="32" customFormat="1" x14ac:dyDescent="0.2">
      <c r="A143" s="6" t="s">
        <v>76</v>
      </c>
      <c r="B143" s="63" t="s">
        <v>268</v>
      </c>
      <c r="C143" s="64" t="s">
        <v>77</v>
      </c>
      <c r="D143" s="50">
        <f>11842.8-6681.8</f>
        <v>5160.9999999999991</v>
      </c>
      <c r="E143" s="50"/>
      <c r="F143" s="50">
        <f t="shared" ref="F143" si="8">11842.8-6681.8</f>
        <v>5160.9999999999991</v>
      </c>
      <c r="H143" s="33"/>
    </row>
    <row r="144" spans="1:8" s="126" customFormat="1" ht="51" x14ac:dyDescent="0.2">
      <c r="A144" s="88" t="s">
        <v>237</v>
      </c>
      <c r="B144" s="129" t="s">
        <v>269</v>
      </c>
      <c r="C144" s="64"/>
      <c r="D144" s="50">
        <f t="shared" ref="D144:F145" si="9">D145</f>
        <v>30648.799999999999</v>
      </c>
      <c r="E144" s="50">
        <f t="shared" si="9"/>
        <v>28521.8</v>
      </c>
      <c r="F144" s="50">
        <f t="shared" si="9"/>
        <v>1820.5</v>
      </c>
      <c r="H144" s="131"/>
    </row>
    <row r="145" spans="1:8" s="126" customFormat="1" ht="25.5" x14ac:dyDescent="0.2">
      <c r="A145" s="88" t="s">
        <v>73</v>
      </c>
      <c r="B145" s="129" t="s">
        <v>269</v>
      </c>
      <c r="C145" s="64" t="s">
        <v>75</v>
      </c>
      <c r="D145" s="50">
        <f t="shared" si="9"/>
        <v>30648.799999999999</v>
      </c>
      <c r="E145" s="50">
        <f t="shared" si="9"/>
        <v>28521.8</v>
      </c>
      <c r="F145" s="50">
        <f t="shared" si="9"/>
        <v>1820.5</v>
      </c>
      <c r="H145" s="131"/>
    </row>
    <row r="146" spans="1:8" s="126" customFormat="1" x14ac:dyDescent="0.2">
      <c r="A146" s="88" t="s">
        <v>76</v>
      </c>
      <c r="B146" s="129" t="s">
        <v>269</v>
      </c>
      <c r="C146" s="64" t="s">
        <v>77</v>
      </c>
      <c r="D146" s="50">
        <v>30648.799999999999</v>
      </c>
      <c r="E146" s="50">
        <v>28521.8</v>
      </c>
      <c r="F146" s="50">
        <v>1820.5</v>
      </c>
      <c r="H146" s="131"/>
    </row>
    <row r="147" spans="1:8" s="126" customFormat="1" ht="63.75" x14ac:dyDescent="0.2">
      <c r="A147" s="88" t="s">
        <v>270</v>
      </c>
      <c r="B147" s="129" t="s">
        <v>277</v>
      </c>
      <c r="C147" s="64"/>
      <c r="D147" s="50">
        <f>D148</f>
        <v>62521.4</v>
      </c>
      <c r="E147" s="50"/>
      <c r="F147" s="50">
        <f>F148</f>
        <v>61896.2</v>
      </c>
      <c r="H147" s="131"/>
    </row>
    <row r="148" spans="1:8" s="32" customFormat="1" ht="25.5" x14ac:dyDescent="0.2">
      <c r="A148" s="88" t="s">
        <v>73</v>
      </c>
      <c r="B148" s="129" t="s">
        <v>277</v>
      </c>
      <c r="C148" s="64" t="s">
        <v>75</v>
      </c>
      <c r="D148" s="50">
        <f>D149</f>
        <v>62521.4</v>
      </c>
      <c r="E148" s="50"/>
      <c r="F148" s="50">
        <f>F149</f>
        <v>61896.2</v>
      </c>
      <c r="H148" s="33"/>
    </row>
    <row r="149" spans="1:8" s="32" customFormat="1" x14ac:dyDescent="0.2">
      <c r="A149" s="88" t="s">
        <v>76</v>
      </c>
      <c r="B149" s="129" t="s">
        <v>277</v>
      </c>
      <c r="C149" s="64" t="s">
        <v>77</v>
      </c>
      <c r="D149" s="50">
        <v>62521.4</v>
      </c>
      <c r="E149" s="50"/>
      <c r="F149" s="50">
        <v>61896.2</v>
      </c>
      <c r="H149" s="33"/>
    </row>
    <row r="150" spans="1:8" s="126" customFormat="1" ht="51" x14ac:dyDescent="0.2">
      <c r="A150" s="88" t="s">
        <v>271</v>
      </c>
      <c r="B150" s="129" t="s">
        <v>272</v>
      </c>
      <c r="C150" s="64"/>
      <c r="D150" s="50">
        <f>D151</f>
        <v>58590</v>
      </c>
      <c r="E150" s="50">
        <f>E151</f>
        <v>58590</v>
      </c>
      <c r="F150" s="50"/>
      <c r="H150" s="131"/>
    </row>
    <row r="151" spans="1:8" s="32" customFormat="1" ht="25.5" x14ac:dyDescent="0.2">
      <c r="A151" s="88" t="s">
        <v>73</v>
      </c>
      <c r="B151" s="129" t="s">
        <v>272</v>
      </c>
      <c r="C151" s="64" t="s">
        <v>75</v>
      </c>
      <c r="D151" s="50">
        <f>D152</f>
        <v>58590</v>
      </c>
      <c r="E151" s="50">
        <f>E152</f>
        <v>58590</v>
      </c>
      <c r="F151" s="50"/>
      <c r="H151" s="33"/>
    </row>
    <row r="152" spans="1:8" s="32" customFormat="1" x14ac:dyDescent="0.2">
      <c r="A152" s="88" t="s">
        <v>76</v>
      </c>
      <c r="B152" s="129" t="s">
        <v>272</v>
      </c>
      <c r="C152" s="64" t="s">
        <v>77</v>
      </c>
      <c r="D152" s="50">
        <v>58590</v>
      </c>
      <c r="E152" s="50">
        <v>58590</v>
      </c>
      <c r="F152" s="50"/>
      <c r="H152" s="33"/>
    </row>
    <row r="153" spans="1:8" s="126" customFormat="1" ht="51" x14ac:dyDescent="0.2">
      <c r="A153" s="130" t="s">
        <v>273</v>
      </c>
      <c r="B153" s="63" t="s">
        <v>274</v>
      </c>
      <c r="C153" s="64"/>
      <c r="D153" s="70">
        <f t="shared" ref="D153:F154" si="10">D154</f>
        <v>2643.2</v>
      </c>
      <c r="E153" s="70">
        <f t="shared" si="10"/>
        <v>2590.6</v>
      </c>
      <c r="F153" s="70">
        <f t="shared" si="10"/>
        <v>26.2</v>
      </c>
      <c r="H153" s="131"/>
    </row>
    <row r="154" spans="1:8" s="32" customFormat="1" ht="25.5" x14ac:dyDescent="0.2">
      <c r="A154" s="10" t="s">
        <v>73</v>
      </c>
      <c r="B154" s="63" t="s">
        <v>274</v>
      </c>
      <c r="C154" s="64" t="s">
        <v>75</v>
      </c>
      <c r="D154" s="70">
        <f t="shared" si="10"/>
        <v>2643.2</v>
      </c>
      <c r="E154" s="70">
        <f t="shared" si="10"/>
        <v>2590.6</v>
      </c>
      <c r="F154" s="70">
        <f t="shared" si="10"/>
        <v>26.2</v>
      </c>
      <c r="H154" s="33"/>
    </row>
    <row r="155" spans="1:8" s="32" customFormat="1" x14ac:dyDescent="0.2">
      <c r="A155" s="18" t="s">
        <v>76</v>
      </c>
      <c r="B155" s="63" t="s">
        <v>274</v>
      </c>
      <c r="C155" s="64" t="s">
        <v>77</v>
      </c>
      <c r="D155" s="70">
        <v>2643.2</v>
      </c>
      <c r="E155" s="70">
        <v>2590.6</v>
      </c>
      <c r="F155" s="70">
        <v>26.2</v>
      </c>
      <c r="H155" s="33"/>
    </row>
    <row r="156" spans="1:8" s="126" customFormat="1" ht="76.5" x14ac:dyDescent="0.2">
      <c r="A156" s="130" t="s">
        <v>275</v>
      </c>
      <c r="B156" s="63" t="s">
        <v>276</v>
      </c>
      <c r="C156" s="64"/>
      <c r="D156" s="70">
        <f>D157</f>
        <v>820.3</v>
      </c>
      <c r="E156" s="70">
        <f>E157</f>
        <v>820.3</v>
      </c>
      <c r="F156" s="70"/>
      <c r="H156" s="131"/>
    </row>
    <row r="157" spans="1:8" s="32" customFormat="1" ht="25.5" x14ac:dyDescent="0.2">
      <c r="A157" s="10" t="s">
        <v>73</v>
      </c>
      <c r="B157" s="63" t="s">
        <v>276</v>
      </c>
      <c r="C157" s="64" t="s">
        <v>75</v>
      </c>
      <c r="D157" s="70">
        <f>D158</f>
        <v>820.3</v>
      </c>
      <c r="E157" s="70">
        <f>E158</f>
        <v>820.3</v>
      </c>
      <c r="F157" s="70"/>
      <c r="H157" s="33"/>
    </row>
    <row r="158" spans="1:8" s="32" customFormat="1" x14ac:dyDescent="0.2">
      <c r="A158" s="18" t="s">
        <v>76</v>
      </c>
      <c r="B158" s="63" t="s">
        <v>276</v>
      </c>
      <c r="C158" s="64" t="s">
        <v>77</v>
      </c>
      <c r="D158" s="70">
        <v>820.3</v>
      </c>
      <c r="E158" s="70">
        <v>820.3</v>
      </c>
      <c r="F158" s="70"/>
      <c r="H158" s="33"/>
    </row>
    <row r="159" spans="1:8" s="32" customFormat="1" ht="38.25" x14ac:dyDescent="0.2">
      <c r="A159" s="132" t="s">
        <v>267</v>
      </c>
      <c r="B159" s="63" t="s">
        <v>317</v>
      </c>
      <c r="C159" s="128"/>
      <c r="D159" s="70">
        <f>D160</f>
        <v>10529</v>
      </c>
      <c r="E159" s="70"/>
      <c r="F159" s="70"/>
      <c r="H159" s="33"/>
    </row>
    <row r="160" spans="1:8" s="32" customFormat="1" ht="25.5" x14ac:dyDescent="0.2">
      <c r="A160" s="6" t="s">
        <v>73</v>
      </c>
      <c r="B160" s="63" t="s">
        <v>317</v>
      </c>
      <c r="C160" s="64" t="s">
        <v>75</v>
      </c>
      <c r="D160" s="70">
        <f>D161</f>
        <v>10529</v>
      </c>
      <c r="E160" s="70"/>
      <c r="F160" s="70"/>
      <c r="H160" s="33"/>
    </row>
    <row r="161" spans="1:8" s="32" customFormat="1" x14ac:dyDescent="0.2">
      <c r="A161" s="6" t="s">
        <v>76</v>
      </c>
      <c r="B161" s="63" t="s">
        <v>317</v>
      </c>
      <c r="C161" s="64" t="s">
        <v>77</v>
      </c>
      <c r="D161" s="70">
        <f>10699.7-170.7</f>
        <v>10529</v>
      </c>
      <c r="E161" s="70"/>
      <c r="F161" s="70"/>
      <c r="H161" s="33"/>
    </row>
    <row r="162" spans="1:8" ht="25.5" x14ac:dyDescent="0.2">
      <c r="A162" s="58" t="s">
        <v>176</v>
      </c>
      <c r="B162" s="35" t="s">
        <v>181</v>
      </c>
      <c r="C162" s="36"/>
      <c r="D162" s="50">
        <f>D163+D169+D171+D173</f>
        <v>36810.700000000004</v>
      </c>
      <c r="E162" s="36"/>
      <c r="F162" s="50"/>
    </row>
    <row r="163" spans="1:8" ht="38.25" x14ac:dyDescent="0.2">
      <c r="A163" s="58" t="s">
        <v>177</v>
      </c>
      <c r="B163" s="35" t="s">
        <v>182</v>
      </c>
      <c r="C163" s="60"/>
      <c r="D163" s="92">
        <f>D164+D168</f>
        <v>8135.1</v>
      </c>
      <c r="E163" s="60"/>
      <c r="F163" s="92"/>
    </row>
    <row r="164" spans="1:8" x14ac:dyDescent="0.2">
      <c r="A164" s="61" t="s">
        <v>76</v>
      </c>
      <c r="B164" s="35" t="s">
        <v>182</v>
      </c>
      <c r="C164" s="60" t="s">
        <v>75</v>
      </c>
      <c r="D164" s="92">
        <f>D165</f>
        <v>8135.1</v>
      </c>
      <c r="E164" s="60"/>
      <c r="F164" s="92"/>
    </row>
    <row r="165" spans="1:8" ht="25.5" x14ac:dyDescent="0.2">
      <c r="A165" s="61" t="s">
        <v>178</v>
      </c>
      <c r="B165" s="35" t="s">
        <v>182</v>
      </c>
      <c r="C165" s="60" t="s">
        <v>77</v>
      </c>
      <c r="D165" s="92">
        <v>8135.1</v>
      </c>
      <c r="E165" s="60"/>
      <c r="F165" s="92"/>
    </row>
    <row r="166" spans="1:8" ht="25.5" hidden="1" x14ac:dyDescent="0.2">
      <c r="A166" s="61" t="s">
        <v>201</v>
      </c>
      <c r="B166" s="35" t="s">
        <v>182</v>
      </c>
      <c r="C166" s="60" t="s">
        <v>161</v>
      </c>
      <c r="D166" s="92"/>
      <c r="E166" s="60"/>
      <c r="F166" s="92"/>
    </row>
    <row r="167" spans="1:8" ht="38.25" hidden="1" x14ac:dyDescent="0.2">
      <c r="A167" s="61" t="s">
        <v>179</v>
      </c>
      <c r="B167" s="35" t="s">
        <v>182</v>
      </c>
      <c r="C167" s="60" t="s">
        <v>184</v>
      </c>
      <c r="D167" s="92"/>
      <c r="E167" s="60"/>
      <c r="F167" s="92"/>
    </row>
    <row r="168" spans="1:8" ht="51" hidden="1" x14ac:dyDescent="0.2">
      <c r="A168" s="61" t="s">
        <v>180</v>
      </c>
      <c r="B168" s="35" t="s">
        <v>182</v>
      </c>
      <c r="C168" s="60" t="s">
        <v>111</v>
      </c>
      <c r="D168" s="92"/>
      <c r="E168" s="60"/>
      <c r="F168" s="92"/>
    </row>
    <row r="169" spans="1:8" ht="25.5" x14ac:dyDescent="0.2">
      <c r="A169" s="58" t="s">
        <v>73</v>
      </c>
      <c r="B169" s="35" t="s">
        <v>183</v>
      </c>
      <c r="C169" s="60" t="s">
        <v>75</v>
      </c>
      <c r="D169" s="92">
        <f>D170</f>
        <v>9911.7000000000007</v>
      </c>
      <c r="E169" s="60"/>
      <c r="F169" s="92"/>
    </row>
    <row r="170" spans="1:8" ht="19.5" customHeight="1" x14ac:dyDescent="0.2">
      <c r="A170" s="62" t="s">
        <v>76</v>
      </c>
      <c r="B170" s="35" t="s">
        <v>183</v>
      </c>
      <c r="C170" s="60" t="s">
        <v>77</v>
      </c>
      <c r="D170" s="92">
        <f>9552.5+85.1+274.1</f>
        <v>9911.7000000000007</v>
      </c>
      <c r="E170" s="60"/>
      <c r="F170" s="92"/>
    </row>
    <row r="171" spans="1:8" ht="24" customHeight="1" x14ac:dyDescent="0.2">
      <c r="A171" s="58" t="s">
        <v>73</v>
      </c>
      <c r="B171" s="35" t="s">
        <v>85</v>
      </c>
      <c r="C171" s="60" t="s">
        <v>75</v>
      </c>
      <c r="D171" s="92">
        <f>D172</f>
        <v>16045</v>
      </c>
      <c r="E171" s="60"/>
      <c r="F171" s="92"/>
    </row>
    <row r="172" spans="1:8" ht="17.25" customHeight="1" x14ac:dyDescent="0.2">
      <c r="A172" s="62" t="s">
        <v>76</v>
      </c>
      <c r="B172" s="35" t="s">
        <v>85</v>
      </c>
      <c r="C172" s="60" t="s">
        <v>77</v>
      </c>
      <c r="D172" s="92">
        <f>15785.4-30-75+112.6+252</f>
        <v>16045</v>
      </c>
      <c r="E172" s="60"/>
      <c r="F172" s="92"/>
    </row>
    <row r="173" spans="1:8" ht="37.5" customHeight="1" x14ac:dyDescent="0.2">
      <c r="A173" s="58" t="s">
        <v>312</v>
      </c>
      <c r="B173" s="35" t="s">
        <v>318</v>
      </c>
      <c r="C173" s="60"/>
      <c r="D173" s="92">
        <f>D174</f>
        <v>2718.8999999999996</v>
      </c>
      <c r="E173" s="60"/>
      <c r="F173" s="92"/>
    </row>
    <row r="174" spans="1:8" ht="17.25" customHeight="1" x14ac:dyDescent="0.2">
      <c r="A174" s="61" t="s">
        <v>76</v>
      </c>
      <c r="B174" s="35" t="s">
        <v>318</v>
      </c>
      <c r="C174" s="60" t="s">
        <v>75</v>
      </c>
      <c r="D174" s="92">
        <f>D175</f>
        <v>2718.8999999999996</v>
      </c>
      <c r="E174" s="60"/>
      <c r="F174" s="92"/>
    </row>
    <row r="175" spans="1:8" ht="17.25" customHeight="1" x14ac:dyDescent="0.2">
      <c r="A175" s="61" t="s">
        <v>178</v>
      </c>
      <c r="B175" s="35" t="s">
        <v>318</v>
      </c>
      <c r="C175" s="60" t="s">
        <v>77</v>
      </c>
      <c r="D175" s="92">
        <f>1113.8+1605.1</f>
        <v>2718.8999999999996</v>
      </c>
      <c r="E175" s="60"/>
      <c r="F175" s="92"/>
    </row>
    <row r="176" spans="1:8" ht="25.5" x14ac:dyDescent="0.2">
      <c r="A176" s="30" t="s">
        <v>150</v>
      </c>
      <c r="B176" s="63" t="s">
        <v>149</v>
      </c>
      <c r="C176" s="64"/>
      <c r="D176" s="92">
        <f>D177+D179</f>
        <v>4604.5</v>
      </c>
      <c r="E176" s="64"/>
      <c r="F176" s="92">
        <f>F177+F179</f>
        <v>4404.5</v>
      </c>
    </row>
    <row r="177" spans="1:6" ht="25.5" x14ac:dyDescent="0.2">
      <c r="A177" s="23" t="s">
        <v>73</v>
      </c>
      <c r="B177" s="63" t="s">
        <v>166</v>
      </c>
      <c r="C177" s="64" t="s">
        <v>75</v>
      </c>
      <c r="D177" s="92">
        <f>D178</f>
        <v>200</v>
      </c>
      <c r="E177" s="64"/>
      <c r="F177" s="92"/>
    </row>
    <row r="178" spans="1:6" x14ac:dyDescent="0.2">
      <c r="A178" s="65" t="s">
        <v>76</v>
      </c>
      <c r="B178" s="63" t="s">
        <v>166</v>
      </c>
      <c r="C178" s="64" t="s">
        <v>77</v>
      </c>
      <c r="D178" s="92">
        <v>200</v>
      </c>
      <c r="E178" s="64"/>
      <c r="F178" s="92"/>
    </row>
    <row r="179" spans="1:6" ht="25.5" x14ac:dyDescent="0.2">
      <c r="A179" s="23" t="s">
        <v>73</v>
      </c>
      <c r="B179" s="63" t="s">
        <v>229</v>
      </c>
      <c r="C179" s="64" t="s">
        <v>75</v>
      </c>
      <c r="D179" s="92">
        <f>D180</f>
        <v>4404.5</v>
      </c>
      <c r="E179" s="64"/>
      <c r="F179" s="92">
        <f>F180</f>
        <v>4404.5</v>
      </c>
    </row>
    <row r="180" spans="1:6" x14ac:dyDescent="0.2">
      <c r="A180" s="65" t="s">
        <v>76</v>
      </c>
      <c r="B180" s="63" t="s">
        <v>229</v>
      </c>
      <c r="C180" s="64" t="s">
        <v>77</v>
      </c>
      <c r="D180" s="92">
        <v>4404.5</v>
      </c>
      <c r="E180" s="64"/>
      <c r="F180" s="92">
        <v>4404.5</v>
      </c>
    </row>
    <row r="181" spans="1:6" ht="38.25" x14ac:dyDescent="0.2">
      <c r="A181" s="58" t="s">
        <v>185</v>
      </c>
      <c r="B181" s="35" t="s">
        <v>202</v>
      </c>
      <c r="C181" s="54"/>
      <c r="D181" s="86">
        <f>D182+D187+D192+D201+D206+D190</f>
        <v>29650.800000000003</v>
      </c>
      <c r="E181" s="54"/>
      <c r="F181" s="86">
        <f>F182+F187+F192+F201+F206</f>
        <v>20926.900000000001</v>
      </c>
    </row>
    <row r="182" spans="1:6" ht="30.75" customHeight="1" x14ac:dyDescent="0.2">
      <c r="A182" s="59" t="s">
        <v>95</v>
      </c>
      <c r="B182" s="42" t="s">
        <v>186</v>
      </c>
      <c r="C182" s="104"/>
      <c r="D182" s="86">
        <f>D184+D185</f>
        <v>4360.7</v>
      </c>
      <c r="E182" s="86"/>
      <c r="F182" s="86">
        <f t="shared" ref="F182" si="11">F184+F185</f>
        <v>4360.7</v>
      </c>
    </row>
    <row r="183" spans="1:6" ht="63.75" x14ac:dyDescent="0.2">
      <c r="A183" s="59" t="s">
        <v>10</v>
      </c>
      <c r="B183" s="42" t="s">
        <v>186</v>
      </c>
      <c r="C183" s="54" t="s">
        <v>11</v>
      </c>
      <c r="D183" s="86">
        <f>D184</f>
        <v>4060.7</v>
      </c>
      <c r="E183" s="54"/>
      <c r="F183" s="86">
        <f>F184</f>
        <v>4110.7</v>
      </c>
    </row>
    <row r="184" spans="1:6" ht="25.5" x14ac:dyDescent="0.2">
      <c r="A184" s="59" t="s">
        <v>12</v>
      </c>
      <c r="B184" s="42" t="s">
        <v>186</v>
      </c>
      <c r="C184" s="54" t="s">
        <v>16</v>
      </c>
      <c r="D184" s="86">
        <f>4360.7-250-50</f>
        <v>4060.7</v>
      </c>
      <c r="E184" s="86"/>
      <c r="F184" s="86">
        <f t="shared" ref="F184" si="12">4360.7-250</f>
        <v>4110.7</v>
      </c>
    </row>
    <row r="185" spans="1:6" ht="25.5" x14ac:dyDescent="0.2">
      <c r="A185" s="59" t="s">
        <v>17</v>
      </c>
      <c r="B185" s="42" t="s">
        <v>186</v>
      </c>
      <c r="C185" s="54" t="s">
        <v>18</v>
      </c>
      <c r="D185" s="86">
        <f>D186</f>
        <v>300</v>
      </c>
      <c r="E185" s="86"/>
      <c r="F185" s="86">
        <f t="shared" ref="F185" si="13">F186</f>
        <v>250</v>
      </c>
    </row>
    <row r="186" spans="1:6" ht="25.5" x14ac:dyDescent="0.2">
      <c r="A186" s="61" t="s">
        <v>19</v>
      </c>
      <c r="B186" s="42" t="s">
        <v>186</v>
      </c>
      <c r="C186" s="54" t="s">
        <v>20</v>
      </c>
      <c r="D186" s="86">
        <f>250+50</f>
        <v>300</v>
      </c>
      <c r="E186" s="86"/>
      <c r="F186" s="86">
        <v>250</v>
      </c>
    </row>
    <row r="187" spans="1:6" ht="38.25" x14ac:dyDescent="0.2">
      <c r="A187" s="58" t="s">
        <v>185</v>
      </c>
      <c r="B187" s="42" t="s">
        <v>187</v>
      </c>
      <c r="C187" s="54"/>
      <c r="D187" s="86">
        <f>D188</f>
        <v>2816.1000000000004</v>
      </c>
      <c r="E187" s="54"/>
      <c r="F187" s="86"/>
    </row>
    <row r="188" spans="1:6" x14ac:dyDescent="0.2">
      <c r="A188" s="58" t="s">
        <v>14</v>
      </c>
      <c r="B188" s="42" t="s">
        <v>187</v>
      </c>
      <c r="C188" s="54" t="s">
        <v>11</v>
      </c>
      <c r="D188" s="86">
        <f>D189</f>
        <v>2816.1000000000004</v>
      </c>
      <c r="E188" s="54"/>
      <c r="F188" s="86"/>
    </row>
    <row r="189" spans="1:6" ht="25.5" x14ac:dyDescent="0.2">
      <c r="A189" s="59" t="s">
        <v>12</v>
      </c>
      <c r="B189" s="42" t="s">
        <v>187</v>
      </c>
      <c r="C189" s="54" t="s">
        <v>16</v>
      </c>
      <c r="D189" s="86">
        <f>3553.8+3-240.5-500-0.2</f>
        <v>2816.1000000000004</v>
      </c>
      <c r="E189" s="54"/>
      <c r="F189" s="86"/>
    </row>
    <row r="190" spans="1:6" x14ac:dyDescent="0.2">
      <c r="A190" s="58" t="s">
        <v>14</v>
      </c>
      <c r="B190" s="42" t="s">
        <v>303</v>
      </c>
      <c r="C190" s="54" t="s">
        <v>11</v>
      </c>
      <c r="D190" s="86">
        <f>D191</f>
        <v>240.7</v>
      </c>
      <c r="E190" s="54"/>
      <c r="F190" s="86"/>
    </row>
    <row r="191" spans="1:6" ht="25.5" x14ac:dyDescent="0.2">
      <c r="A191" s="59" t="s">
        <v>12</v>
      </c>
      <c r="B191" s="42" t="s">
        <v>303</v>
      </c>
      <c r="C191" s="54" t="s">
        <v>16</v>
      </c>
      <c r="D191" s="86">
        <f>240.5+0.2</f>
        <v>240.7</v>
      </c>
      <c r="E191" s="54"/>
      <c r="F191" s="86"/>
    </row>
    <row r="192" spans="1:6" ht="51" x14ac:dyDescent="0.2">
      <c r="A192" s="58" t="s">
        <v>94</v>
      </c>
      <c r="B192" s="35" t="s">
        <v>188</v>
      </c>
      <c r="C192" s="54"/>
      <c r="D192" s="86">
        <f>D193+D195+D197</f>
        <v>5667.1</v>
      </c>
      <c r="E192" s="54"/>
      <c r="F192" s="86"/>
    </row>
    <row r="193" spans="1:8" s="32" customFormat="1" ht="63.75" x14ac:dyDescent="0.2">
      <c r="A193" s="59" t="s">
        <v>10</v>
      </c>
      <c r="B193" s="35" t="s">
        <v>188</v>
      </c>
      <c r="C193" s="54" t="s">
        <v>11</v>
      </c>
      <c r="D193" s="86">
        <f>D194</f>
        <v>3911.3</v>
      </c>
      <c r="E193" s="54"/>
      <c r="F193" s="86"/>
      <c r="H193" s="33"/>
    </row>
    <row r="194" spans="1:8" x14ac:dyDescent="0.2">
      <c r="A194" s="61" t="s">
        <v>37</v>
      </c>
      <c r="B194" s="35" t="s">
        <v>188</v>
      </c>
      <c r="C194" s="54" t="s">
        <v>38</v>
      </c>
      <c r="D194" s="86">
        <f>4208.3-300+3</f>
        <v>3911.3</v>
      </c>
      <c r="E194" s="54"/>
      <c r="F194" s="86"/>
    </row>
    <row r="195" spans="1:8" ht="25.5" x14ac:dyDescent="0.2">
      <c r="A195" s="59" t="s">
        <v>17</v>
      </c>
      <c r="B195" s="35" t="s">
        <v>188</v>
      </c>
      <c r="C195" s="54" t="s">
        <v>18</v>
      </c>
      <c r="D195" s="86">
        <f>D196</f>
        <v>1665.8</v>
      </c>
      <c r="E195" s="54"/>
      <c r="F195" s="86"/>
    </row>
    <row r="196" spans="1:8" ht="25.5" x14ac:dyDescent="0.2">
      <c r="A196" s="61" t="s">
        <v>19</v>
      </c>
      <c r="B196" s="35" t="s">
        <v>188</v>
      </c>
      <c r="C196" s="54" t="s">
        <v>20</v>
      </c>
      <c r="D196" s="86">
        <f>1505.7+100-100-33.9-3+200-3</f>
        <v>1665.8</v>
      </c>
      <c r="E196" s="54"/>
      <c r="F196" s="86"/>
    </row>
    <row r="197" spans="1:8" x14ac:dyDescent="0.2">
      <c r="A197" s="66" t="s">
        <v>39</v>
      </c>
      <c r="B197" s="35" t="s">
        <v>188</v>
      </c>
      <c r="C197" s="54" t="s">
        <v>40</v>
      </c>
      <c r="D197" s="86">
        <f>D198</f>
        <v>90</v>
      </c>
      <c r="E197" s="54"/>
      <c r="F197" s="86"/>
    </row>
    <row r="198" spans="1:8" ht="17.45" customHeight="1" x14ac:dyDescent="0.2">
      <c r="A198" s="61" t="s">
        <v>41</v>
      </c>
      <c r="B198" s="35" t="s">
        <v>188</v>
      </c>
      <c r="C198" s="54" t="s">
        <v>42</v>
      </c>
      <c r="D198" s="86">
        <v>90</v>
      </c>
      <c r="E198" s="54"/>
      <c r="F198" s="86"/>
    </row>
    <row r="199" spans="1:8" ht="7.5" hidden="1" customHeight="1" x14ac:dyDescent="0.2">
      <c r="A199" s="59" t="s">
        <v>112</v>
      </c>
      <c r="B199" s="42" t="s">
        <v>96</v>
      </c>
      <c r="C199" s="36" t="s">
        <v>40</v>
      </c>
      <c r="D199" s="50">
        <f>D200</f>
        <v>0</v>
      </c>
      <c r="E199" s="36"/>
      <c r="F199" s="50">
        <f>F200</f>
        <v>0</v>
      </c>
    </row>
    <row r="200" spans="1:8" ht="15.6" hidden="1" customHeight="1" x14ac:dyDescent="0.2">
      <c r="A200" s="66" t="s">
        <v>106</v>
      </c>
      <c r="B200" s="42" t="s">
        <v>96</v>
      </c>
      <c r="C200" s="36" t="s">
        <v>42</v>
      </c>
      <c r="D200" s="50">
        <v>0</v>
      </c>
      <c r="E200" s="36"/>
      <c r="F200" s="50">
        <v>0</v>
      </c>
    </row>
    <row r="201" spans="1:8" ht="13.5" customHeight="1" x14ac:dyDescent="0.2">
      <c r="A201" s="59" t="s">
        <v>112</v>
      </c>
      <c r="B201" s="35" t="s">
        <v>189</v>
      </c>
      <c r="C201" s="36"/>
      <c r="D201" s="93">
        <f>D204+D202</f>
        <v>16444.3</v>
      </c>
      <c r="E201" s="93"/>
      <c r="F201" s="93">
        <f t="shared" ref="F201" si="14">F204+F202</f>
        <v>16444.3</v>
      </c>
    </row>
    <row r="202" spans="1:8" ht="13.5" customHeight="1" x14ac:dyDescent="0.2">
      <c r="A202" s="59" t="s">
        <v>17</v>
      </c>
      <c r="B202" s="35" t="s">
        <v>189</v>
      </c>
      <c r="C202" s="54" t="s">
        <v>18</v>
      </c>
      <c r="D202" s="93">
        <f>D203</f>
        <v>60</v>
      </c>
      <c r="E202" s="93"/>
      <c r="F202" s="93">
        <f t="shared" ref="F202" si="15">F203</f>
        <v>60</v>
      </c>
    </row>
    <row r="203" spans="1:8" ht="13.5" customHeight="1" x14ac:dyDescent="0.2">
      <c r="A203" s="61" t="s">
        <v>19</v>
      </c>
      <c r="B203" s="35" t="s">
        <v>189</v>
      </c>
      <c r="C203" s="54" t="s">
        <v>20</v>
      </c>
      <c r="D203" s="93">
        <v>60</v>
      </c>
      <c r="E203" s="93"/>
      <c r="F203" s="93">
        <v>60</v>
      </c>
    </row>
    <row r="204" spans="1:8" ht="19.5" customHeight="1" x14ac:dyDescent="0.2">
      <c r="A204" s="66" t="s">
        <v>106</v>
      </c>
      <c r="B204" s="35" t="s">
        <v>189</v>
      </c>
      <c r="C204" s="36" t="s">
        <v>107</v>
      </c>
      <c r="D204" s="94">
        <f>D205</f>
        <v>16384.3</v>
      </c>
      <c r="E204" s="36"/>
      <c r="F204" s="94">
        <f>F205</f>
        <v>16384.3</v>
      </c>
    </row>
    <row r="205" spans="1:8" ht="25.5" x14ac:dyDescent="0.2">
      <c r="A205" s="59" t="s">
        <v>105</v>
      </c>
      <c r="B205" s="35" t="s">
        <v>189</v>
      </c>
      <c r="C205" s="36" t="s">
        <v>190</v>
      </c>
      <c r="D205" s="94">
        <f>16444.3-60</f>
        <v>16384.3</v>
      </c>
      <c r="E205" s="94"/>
      <c r="F205" s="94">
        <f t="shared" ref="F205" si="16">16444.3-60</f>
        <v>16384.3</v>
      </c>
    </row>
    <row r="206" spans="1:8" ht="38.25" x14ac:dyDescent="0.2">
      <c r="A206" s="59" t="s">
        <v>113</v>
      </c>
      <c r="B206" s="35" t="s">
        <v>191</v>
      </c>
      <c r="C206" s="105"/>
      <c r="D206" s="95">
        <f>D209+D207</f>
        <v>121.9</v>
      </c>
      <c r="E206" s="95"/>
      <c r="F206" s="95">
        <f t="shared" ref="F206" si="17">F209+F207</f>
        <v>121.9</v>
      </c>
    </row>
    <row r="207" spans="1:8" ht="25.5" x14ac:dyDescent="0.2">
      <c r="A207" s="59" t="s">
        <v>17</v>
      </c>
      <c r="B207" s="35" t="s">
        <v>191</v>
      </c>
      <c r="C207" s="54" t="s">
        <v>18</v>
      </c>
      <c r="D207" s="95">
        <f>D208</f>
        <v>0.8</v>
      </c>
      <c r="E207" s="95"/>
      <c r="F207" s="95">
        <f t="shared" ref="F207" si="18">F208</f>
        <v>0.8</v>
      </c>
    </row>
    <row r="208" spans="1:8" ht="25.5" x14ac:dyDescent="0.2">
      <c r="A208" s="61" t="s">
        <v>19</v>
      </c>
      <c r="B208" s="35" t="s">
        <v>191</v>
      </c>
      <c r="C208" s="54" t="s">
        <v>20</v>
      </c>
      <c r="D208" s="95">
        <f>0.5+0.3</f>
        <v>0.8</v>
      </c>
      <c r="E208" s="95"/>
      <c r="F208" s="95">
        <f>0.5+0.3</f>
        <v>0.8</v>
      </c>
    </row>
    <row r="209" spans="1:8" x14ac:dyDescent="0.2">
      <c r="A209" s="66" t="s">
        <v>106</v>
      </c>
      <c r="B209" s="35" t="s">
        <v>191</v>
      </c>
      <c r="C209" s="36" t="s">
        <v>107</v>
      </c>
      <c r="D209" s="94">
        <f>D210</f>
        <v>121.10000000000001</v>
      </c>
      <c r="E209" s="36"/>
      <c r="F209" s="94">
        <f>F210</f>
        <v>121.10000000000001</v>
      </c>
    </row>
    <row r="210" spans="1:8" ht="25.5" x14ac:dyDescent="0.2">
      <c r="A210" s="59" t="s">
        <v>105</v>
      </c>
      <c r="B210" s="35" t="s">
        <v>191</v>
      </c>
      <c r="C210" s="36" t="s">
        <v>108</v>
      </c>
      <c r="D210" s="94">
        <f>121.9-0.5-0.3</f>
        <v>121.10000000000001</v>
      </c>
      <c r="E210" s="94"/>
      <c r="F210" s="94">
        <f>121.9-0.5-0.3</f>
        <v>121.10000000000001</v>
      </c>
    </row>
    <row r="211" spans="1:8" ht="41.25" customHeight="1" x14ac:dyDescent="0.2">
      <c r="A211" s="58" t="s">
        <v>192</v>
      </c>
      <c r="B211" s="35" t="s">
        <v>203</v>
      </c>
      <c r="C211" s="36"/>
      <c r="D211" s="94">
        <f>D212+D220+D217</f>
        <v>18770.300000000003</v>
      </c>
      <c r="E211" s="36"/>
      <c r="F211" s="94">
        <f>F212+F220</f>
        <v>1407.5</v>
      </c>
    </row>
    <row r="212" spans="1:8" s="32" customFormat="1" ht="52.5" customHeight="1" x14ac:dyDescent="0.2">
      <c r="A212" s="82" t="s">
        <v>204</v>
      </c>
      <c r="B212" s="35" t="s">
        <v>193</v>
      </c>
      <c r="C212" s="54"/>
      <c r="D212" s="86">
        <f>D213+D215</f>
        <v>17053.800000000003</v>
      </c>
      <c r="E212" s="54"/>
      <c r="F212" s="86"/>
      <c r="H212" s="33"/>
    </row>
    <row r="213" spans="1:8" ht="63.75" x14ac:dyDescent="0.2">
      <c r="A213" s="59" t="s">
        <v>10</v>
      </c>
      <c r="B213" s="35" t="s">
        <v>193</v>
      </c>
      <c r="C213" s="54" t="s">
        <v>11</v>
      </c>
      <c r="D213" s="86">
        <f>D214</f>
        <v>16425.400000000001</v>
      </c>
      <c r="E213" s="54"/>
      <c r="F213" s="86"/>
    </row>
    <row r="214" spans="1:8" x14ac:dyDescent="0.2">
      <c r="A214" s="61" t="s">
        <v>37</v>
      </c>
      <c r="B214" s="35" t="s">
        <v>193</v>
      </c>
      <c r="C214" s="54" t="s">
        <v>38</v>
      </c>
      <c r="D214" s="86">
        <f>15288.4+3542-1600-805</f>
        <v>16425.400000000001</v>
      </c>
      <c r="E214" s="54"/>
      <c r="F214" s="86"/>
    </row>
    <row r="215" spans="1:8" ht="25.5" x14ac:dyDescent="0.2">
      <c r="A215" s="59" t="s">
        <v>17</v>
      </c>
      <c r="B215" s="35" t="s">
        <v>193</v>
      </c>
      <c r="C215" s="54" t="s">
        <v>18</v>
      </c>
      <c r="D215" s="86">
        <f>D216</f>
        <v>628.4</v>
      </c>
      <c r="E215" s="54"/>
      <c r="F215" s="86"/>
    </row>
    <row r="216" spans="1:8" ht="25.5" x14ac:dyDescent="0.2">
      <c r="A216" s="61" t="s">
        <v>19</v>
      </c>
      <c r="B216" s="35" t="s">
        <v>193</v>
      </c>
      <c r="C216" s="54" t="s">
        <v>20</v>
      </c>
      <c r="D216" s="86">
        <f>817.6+132-225-50+7-53.2</f>
        <v>628.4</v>
      </c>
      <c r="E216" s="54"/>
      <c r="F216" s="86"/>
    </row>
    <row r="217" spans="1:8" ht="42.75" customHeight="1" x14ac:dyDescent="0.2">
      <c r="A217" s="82" t="s">
        <v>312</v>
      </c>
      <c r="B217" s="35" t="s">
        <v>315</v>
      </c>
      <c r="C217" s="54"/>
      <c r="D217" s="86">
        <f>D218</f>
        <v>309</v>
      </c>
      <c r="E217" s="54"/>
      <c r="F217" s="86"/>
    </row>
    <row r="218" spans="1:8" ht="26.25" customHeight="1" x14ac:dyDescent="0.2">
      <c r="A218" s="59" t="s">
        <v>10</v>
      </c>
      <c r="B218" s="35" t="s">
        <v>315</v>
      </c>
      <c r="C218" s="54" t="s">
        <v>11</v>
      </c>
      <c r="D218" s="86">
        <f>D219</f>
        <v>309</v>
      </c>
      <c r="E218" s="54"/>
      <c r="F218" s="86">
        <f>F219</f>
        <v>0</v>
      </c>
    </row>
    <row r="219" spans="1:8" ht="34.5" customHeight="1" x14ac:dyDescent="0.2">
      <c r="A219" s="61" t="s">
        <v>37</v>
      </c>
      <c r="B219" s="35" t="s">
        <v>315</v>
      </c>
      <c r="C219" s="54" t="s">
        <v>38</v>
      </c>
      <c r="D219" s="86">
        <v>309</v>
      </c>
      <c r="E219" s="54"/>
      <c r="F219" s="86"/>
    </row>
    <row r="220" spans="1:8" ht="63.75" x14ac:dyDescent="0.2">
      <c r="A220" s="30" t="s">
        <v>114</v>
      </c>
      <c r="B220" s="67" t="s">
        <v>194</v>
      </c>
      <c r="C220" s="64"/>
      <c r="D220" s="86">
        <f>D221+D223</f>
        <v>1407.5</v>
      </c>
      <c r="E220" s="64"/>
      <c r="F220" s="86">
        <f>F221+F223</f>
        <v>1407.5</v>
      </c>
    </row>
    <row r="221" spans="1:8" ht="16.5" customHeight="1" x14ac:dyDescent="0.2">
      <c r="A221" s="68" t="s">
        <v>106</v>
      </c>
      <c r="B221" s="67" t="s">
        <v>194</v>
      </c>
      <c r="C221" s="64" t="s">
        <v>107</v>
      </c>
      <c r="D221" s="86">
        <f>D222</f>
        <v>1394.8</v>
      </c>
      <c r="E221" s="64"/>
      <c r="F221" s="86">
        <f>F222</f>
        <v>1394.8</v>
      </c>
    </row>
    <row r="222" spans="1:8" ht="14.25" customHeight="1" x14ac:dyDescent="0.2">
      <c r="A222" s="27" t="s">
        <v>105</v>
      </c>
      <c r="B222" s="67" t="s">
        <v>194</v>
      </c>
      <c r="C222" s="64" t="s">
        <v>108</v>
      </c>
      <c r="D222" s="86">
        <v>1394.8</v>
      </c>
      <c r="E222" s="64"/>
      <c r="F222" s="86">
        <v>1394.8</v>
      </c>
    </row>
    <row r="223" spans="1:8" ht="18.75" customHeight="1" x14ac:dyDescent="0.2">
      <c r="A223" s="68" t="s">
        <v>106</v>
      </c>
      <c r="B223" s="67" t="s">
        <v>194</v>
      </c>
      <c r="C223" s="64" t="s">
        <v>18</v>
      </c>
      <c r="D223" s="86">
        <f>D224</f>
        <v>12.7</v>
      </c>
      <c r="E223" s="64"/>
      <c r="F223" s="86">
        <f>F224</f>
        <v>12.7</v>
      </c>
    </row>
    <row r="224" spans="1:8" ht="24.75" customHeight="1" x14ac:dyDescent="0.2">
      <c r="A224" s="61" t="s">
        <v>19</v>
      </c>
      <c r="B224" s="67" t="s">
        <v>194</v>
      </c>
      <c r="C224" s="64" t="s">
        <v>20</v>
      </c>
      <c r="D224" s="86">
        <v>12.7</v>
      </c>
      <c r="E224" s="64"/>
      <c r="F224" s="86">
        <v>12.7</v>
      </c>
    </row>
    <row r="225" spans="1:8" s="32" customFormat="1" ht="39.75" customHeight="1" x14ac:dyDescent="0.2">
      <c r="A225" s="83" t="s">
        <v>253</v>
      </c>
      <c r="B225" s="71" t="s">
        <v>54</v>
      </c>
      <c r="C225" s="64"/>
      <c r="D225" s="81">
        <f>D226</f>
        <v>207</v>
      </c>
      <c r="E225" s="64"/>
      <c r="F225" s="81"/>
      <c r="H225" s="33"/>
    </row>
    <row r="226" spans="1:8" x14ac:dyDescent="0.2">
      <c r="A226" s="4" t="s">
        <v>145</v>
      </c>
      <c r="B226" s="63" t="s">
        <v>146</v>
      </c>
      <c r="C226" s="64"/>
      <c r="D226" s="70">
        <f>D227</f>
        <v>207</v>
      </c>
      <c r="E226" s="64"/>
      <c r="F226" s="70"/>
    </row>
    <row r="227" spans="1:8" x14ac:dyDescent="0.2">
      <c r="A227" s="6" t="s">
        <v>76</v>
      </c>
      <c r="B227" s="63" t="s">
        <v>167</v>
      </c>
      <c r="C227" s="64" t="s">
        <v>75</v>
      </c>
      <c r="D227" s="50">
        <f>D228</f>
        <v>207</v>
      </c>
      <c r="E227" s="64"/>
      <c r="F227" s="50"/>
    </row>
    <row r="228" spans="1:8" x14ac:dyDescent="0.2">
      <c r="A228" s="6" t="s">
        <v>84</v>
      </c>
      <c r="B228" s="63" t="s">
        <v>167</v>
      </c>
      <c r="C228" s="64" t="s">
        <v>77</v>
      </c>
      <c r="D228" s="69">
        <f>1206.2-150-285-564.2</f>
        <v>207</v>
      </c>
      <c r="E228" s="64"/>
      <c r="F228" s="69"/>
    </row>
    <row r="229" spans="1:8" s="32" customFormat="1" ht="38.25" x14ac:dyDescent="0.2">
      <c r="A229" s="74" t="s">
        <v>195</v>
      </c>
      <c r="B229" s="40" t="s">
        <v>101</v>
      </c>
      <c r="C229" s="41"/>
      <c r="D229" s="76">
        <f>D230+D248+D250+D252+D244+D268</f>
        <v>80323.599999999991</v>
      </c>
      <c r="E229" s="76">
        <f t="shared" ref="E229:F229" si="19">E230+E248+E250+E252+E244</f>
        <v>1162.9000000000001</v>
      </c>
      <c r="F229" s="76">
        <f t="shared" si="19"/>
        <v>184.2</v>
      </c>
      <c r="H229" s="33"/>
    </row>
    <row r="230" spans="1:8" s="32" customFormat="1" ht="25.5" x14ac:dyDescent="0.2">
      <c r="A230" s="109" t="s">
        <v>205</v>
      </c>
      <c r="B230" s="40" t="s">
        <v>206</v>
      </c>
      <c r="C230" s="41"/>
      <c r="D230" s="76">
        <f>D233+D231+D235+D238+D241</f>
        <v>1929.3999999999999</v>
      </c>
      <c r="E230" s="76">
        <f t="shared" ref="E230:F230" si="20">E233+E231+E235+E238+E241</f>
        <v>1162.9000000000001</v>
      </c>
      <c r="F230" s="76">
        <f t="shared" si="20"/>
        <v>184.2</v>
      </c>
      <c r="H230" s="33"/>
    </row>
    <row r="231" spans="1:8" s="32" customFormat="1" ht="63.75" x14ac:dyDescent="0.2">
      <c r="A231" s="59" t="s">
        <v>10</v>
      </c>
      <c r="B231" s="35" t="s">
        <v>102</v>
      </c>
      <c r="C231" s="36" t="s">
        <v>11</v>
      </c>
      <c r="D231" s="70">
        <f>D232</f>
        <v>32.299999999999997</v>
      </c>
      <c r="E231" s="41"/>
      <c r="F231" s="76"/>
      <c r="H231" s="33"/>
    </row>
    <row r="232" spans="1:8" s="32" customFormat="1" x14ac:dyDescent="0.2">
      <c r="A232" s="61" t="s">
        <v>37</v>
      </c>
      <c r="B232" s="35" t="s">
        <v>102</v>
      </c>
      <c r="C232" s="36" t="s">
        <v>38</v>
      </c>
      <c r="D232" s="70">
        <v>32.299999999999997</v>
      </c>
      <c r="E232" s="41"/>
      <c r="F232" s="76"/>
      <c r="H232" s="33"/>
    </row>
    <row r="233" spans="1:8" ht="25.5" x14ac:dyDescent="0.2">
      <c r="A233" s="9" t="s">
        <v>17</v>
      </c>
      <c r="B233" s="35" t="s">
        <v>102</v>
      </c>
      <c r="C233" s="36" t="s">
        <v>18</v>
      </c>
      <c r="D233" s="50">
        <f>D234</f>
        <v>528.5</v>
      </c>
      <c r="E233" s="36"/>
      <c r="F233" s="50"/>
    </row>
    <row r="234" spans="1:8" ht="25.5" x14ac:dyDescent="0.2">
      <c r="A234" s="19" t="s">
        <v>19</v>
      </c>
      <c r="B234" s="35" t="s">
        <v>102</v>
      </c>
      <c r="C234" s="36" t="s">
        <v>20</v>
      </c>
      <c r="D234" s="50">
        <f>734.4-300-32.3-52.2-21.4+200</f>
        <v>528.5</v>
      </c>
      <c r="E234" s="36"/>
      <c r="F234" s="50"/>
    </row>
    <row r="235" spans="1:8" ht="38.25" x14ac:dyDescent="0.2">
      <c r="A235" s="84" t="s">
        <v>286</v>
      </c>
      <c r="B235" s="35" t="s">
        <v>285</v>
      </c>
      <c r="C235" s="36"/>
      <c r="D235" s="50">
        <f>D236</f>
        <v>110</v>
      </c>
      <c r="E235" s="36"/>
      <c r="F235" s="50">
        <f>F236</f>
        <v>110</v>
      </c>
    </row>
    <row r="236" spans="1:8" x14ac:dyDescent="0.2">
      <c r="A236" s="6" t="s">
        <v>76</v>
      </c>
      <c r="B236" s="35" t="s">
        <v>285</v>
      </c>
      <c r="C236" s="64" t="s">
        <v>75</v>
      </c>
      <c r="D236" s="50">
        <f>D237</f>
        <v>110</v>
      </c>
      <c r="E236" s="36"/>
      <c r="F236" s="50">
        <f>F237</f>
        <v>110</v>
      </c>
    </row>
    <row r="237" spans="1:8" x14ac:dyDescent="0.2">
      <c r="A237" s="6" t="s">
        <v>84</v>
      </c>
      <c r="B237" s="35" t="s">
        <v>285</v>
      </c>
      <c r="C237" s="64" t="s">
        <v>77</v>
      </c>
      <c r="D237" s="50">
        <v>110</v>
      </c>
      <c r="E237" s="36"/>
      <c r="F237" s="50">
        <v>110</v>
      </c>
    </row>
    <row r="238" spans="1:8" ht="38.25" x14ac:dyDescent="0.2">
      <c r="A238" s="84" t="s">
        <v>288</v>
      </c>
      <c r="B238" s="35" t="s">
        <v>287</v>
      </c>
      <c r="C238" s="36"/>
      <c r="D238" s="50">
        <f>D239</f>
        <v>1155.5999999999999</v>
      </c>
      <c r="E238" s="50">
        <f t="shared" ref="E238:F238" si="21">E239</f>
        <v>1067.7</v>
      </c>
      <c r="F238" s="50">
        <f t="shared" si="21"/>
        <v>68.2</v>
      </c>
    </row>
    <row r="239" spans="1:8" x14ac:dyDescent="0.2">
      <c r="A239" s="6" t="s">
        <v>76</v>
      </c>
      <c r="B239" s="35" t="s">
        <v>287</v>
      </c>
      <c r="C239" s="64" t="s">
        <v>75</v>
      </c>
      <c r="D239" s="50">
        <f>D240</f>
        <v>1155.5999999999999</v>
      </c>
      <c r="E239" s="50">
        <f t="shared" ref="E239:F239" si="22">E240</f>
        <v>1067.7</v>
      </c>
      <c r="F239" s="50">
        <f t="shared" si="22"/>
        <v>68.2</v>
      </c>
    </row>
    <row r="240" spans="1:8" x14ac:dyDescent="0.2">
      <c r="A240" s="6" t="s">
        <v>84</v>
      </c>
      <c r="B240" s="35" t="s">
        <v>287</v>
      </c>
      <c r="C240" s="64" t="s">
        <v>77</v>
      </c>
      <c r="D240" s="50">
        <f>1534.2-378.6</f>
        <v>1155.5999999999999</v>
      </c>
      <c r="E240" s="50">
        <f>1423.7-356</f>
        <v>1067.7</v>
      </c>
      <c r="F240" s="133">
        <f>90.9-22.7</f>
        <v>68.2</v>
      </c>
    </row>
    <row r="241" spans="1:8" ht="63.75" x14ac:dyDescent="0.2">
      <c r="A241" s="84" t="s">
        <v>290</v>
      </c>
      <c r="B241" s="35" t="s">
        <v>289</v>
      </c>
      <c r="C241" s="36"/>
      <c r="D241" s="50">
        <f>D242</f>
        <v>103</v>
      </c>
      <c r="E241" s="50" t="str">
        <f t="shared" ref="E241:F241" si="23">E242</f>
        <v>95,2</v>
      </c>
      <c r="F241" s="50">
        <f t="shared" si="23"/>
        <v>6</v>
      </c>
    </row>
    <row r="242" spans="1:8" x14ac:dyDescent="0.2">
      <c r="A242" s="6" t="s">
        <v>76</v>
      </c>
      <c r="B242" s="35" t="s">
        <v>289</v>
      </c>
      <c r="C242" s="64" t="s">
        <v>75</v>
      </c>
      <c r="D242" s="50">
        <f>D243</f>
        <v>103</v>
      </c>
      <c r="E242" s="50" t="str">
        <f t="shared" ref="E242:F242" si="24">E243</f>
        <v>95,2</v>
      </c>
      <c r="F242" s="50">
        <f t="shared" si="24"/>
        <v>6</v>
      </c>
    </row>
    <row r="243" spans="1:8" x14ac:dyDescent="0.2">
      <c r="A243" s="6" t="s">
        <v>84</v>
      </c>
      <c r="B243" s="35" t="s">
        <v>289</v>
      </c>
      <c r="C243" s="64" t="s">
        <v>77</v>
      </c>
      <c r="D243" s="50">
        <v>103</v>
      </c>
      <c r="E243" s="136" t="s">
        <v>291</v>
      </c>
      <c r="F243" s="133">
        <v>6</v>
      </c>
    </row>
    <row r="244" spans="1:8" ht="38.25" x14ac:dyDescent="0.2">
      <c r="A244" s="83" t="s">
        <v>207</v>
      </c>
      <c r="B244" s="40" t="s">
        <v>208</v>
      </c>
      <c r="C244" s="36"/>
      <c r="D244" s="50">
        <f>D245</f>
        <v>200</v>
      </c>
      <c r="E244" s="36"/>
      <c r="F244" s="50"/>
    </row>
    <row r="245" spans="1:8" ht="25.5" x14ac:dyDescent="0.2">
      <c r="A245" s="85" t="s">
        <v>17</v>
      </c>
      <c r="B245" s="35" t="s">
        <v>209</v>
      </c>
      <c r="C245" s="36" t="s">
        <v>18</v>
      </c>
      <c r="D245" s="50">
        <f>D246</f>
        <v>200</v>
      </c>
      <c r="E245" s="36"/>
      <c r="F245" s="50"/>
    </row>
    <row r="246" spans="1:8" ht="25.5" x14ac:dyDescent="0.2">
      <c r="A246" s="84" t="s">
        <v>19</v>
      </c>
      <c r="B246" s="35" t="s">
        <v>209</v>
      </c>
      <c r="C246" s="36" t="s">
        <v>20</v>
      </c>
      <c r="D246" s="50">
        <v>200</v>
      </c>
      <c r="E246" s="36"/>
      <c r="F246" s="50"/>
    </row>
    <row r="247" spans="1:8" ht="41.25" customHeight="1" x14ac:dyDescent="0.2">
      <c r="A247" s="83" t="s">
        <v>210</v>
      </c>
      <c r="B247" s="40" t="s">
        <v>211</v>
      </c>
      <c r="C247" s="36"/>
      <c r="D247" s="50">
        <f>D248+D250+D252+D268</f>
        <v>78194.2</v>
      </c>
      <c r="E247" s="36"/>
      <c r="F247" s="50"/>
    </row>
    <row r="248" spans="1:8" ht="25.5" x14ac:dyDescent="0.2">
      <c r="A248" s="58" t="s">
        <v>73</v>
      </c>
      <c r="B248" s="35" t="s">
        <v>212</v>
      </c>
      <c r="C248" s="60" t="s">
        <v>75</v>
      </c>
      <c r="D248" s="96">
        <f>D249</f>
        <v>13419.2</v>
      </c>
      <c r="E248" s="60"/>
      <c r="F248" s="96"/>
    </row>
    <row r="249" spans="1:8" x14ac:dyDescent="0.2">
      <c r="A249" s="61" t="s">
        <v>76</v>
      </c>
      <c r="B249" s="35" t="s">
        <v>212</v>
      </c>
      <c r="C249" s="60" t="s">
        <v>77</v>
      </c>
      <c r="D249" s="96">
        <f>13447-77-8+57.2</f>
        <v>13419.2</v>
      </c>
      <c r="E249" s="60"/>
      <c r="F249" s="96"/>
    </row>
    <row r="250" spans="1:8" ht="25.5" x14ac:dyDescent="0.2">
      <c r="A250" s="58" t="s">
        <v>73</v>
      </c>
      <c r="B250" s="35" t="s">
        <v>213</v>
      </c>
      <c r="C250" s="36" t="s">
        <v>75</v>
      </c>
      <c r="D250" s="94">
        <f>D251</f>
        <v>34682.999999999993</v>
      </c>
      <c r="E250" s="36"/>
      <c r="F250" s="94"/>
    </row>
    <row r="251" spans="1:8" x14ac:dyDescent="0.2">
      <c r="A251" s="61" t="s">
        <v>76</v>
      </c>
      <c r="B251" s="35" t="s">
        <v>213</v>
      </c>
      <c r="C251" s="36" t="s">
        <v>77</v>
      </c>
      <c r="D251" s="94">
        <f>31341.7+6229.5-3000-100+60.2-70.8+222.4</f>
        <v>34682.999999999993</v>
      </c>
      <c r="E251" s="36"/>
      <c r="F251" s="94"/>
    </row>
    <row r="252" spans="1:8" ht="25.5" x14ac:dyDescent="0.2">
      <c r="A252" s="58" t="s">
        <v>73</v>
      </c>
      <c r="B252" s="35" t="s">
        <v>214</v>
      </c>
      <c r="C252" s="36" t="s">
        <v>75</v>
      </c>
      <c r="D252" s="94">
        <f>D253</f>
        <v>23371.100000000002</v>
      </c>
      <c r="E252" s="36"/>
      <c r="F252" s="94"/>
    </row>
    <row r="253" spans="1:8" x14ac:dyDescent="0.2">
      <c r="A253" s="61" t="s">
        <v>76</v>
      </c>
      <c r="B253" s="35" t="s">
        <v>214</v>
      </c>
      <c r="C253" s="36" t="s">
        <v>77</v>
      </c>
      <c r="D253" s="94">
        <f>22963.8-100-200-67.5+83.9+52.2+338.7+300</f>
        <v>23371.100000000002</v>
      </c>
      <c r="E253" s="36"/>
      <c r="F253" s="94"/>
    </row>
    <row r="254" spans="1:8" s="32" customFormat="1" ht="51" hidden="1" x14ac:dyDescent="0.2">
      <c r="A254" s="17" t="s">
        <v>152</v>
      </c>
      <c r="B254" s="40" t="s">
        <v>86</v>
      </c>
      <c r="C254" s="41"/>
      <c r="D254" s="91">
        <f>D255</f>
        <v>0</v>
      </c>
      <c r="E254" s="41"/>
      <c r="F254" s="91">
        <f>F255</f>
        <v>0</v>
      </c>
      <c r="H254" s="33"/>
    </row>
    <row r="255" spans="1:8" s="31" customFormat="1" hidden="1" x14ac:dyDescent="0.2">
      <c r="A255" s="10" t="s">
        <v>145</v>
      </c>
      <c r="B255" s="35" t="s">
        <v>147</v>
      </c>
      <c r="C255" s="36"/>
      <c r="D255" s="50">
        <f>D257+D260+D263</f>
        <v>0</v>
      </c>
      <c r="E255" s="36"/>
      <c r="F255" s="50">
        <f>F257+F260+F263</f>
        <v>0</v>
      </c>
    </row>
    <row r="256" spans="1:8" s="31" customFormat="1" hidden="1" x14ac:dyDescent="0.2">
      <c r="A256" s="4" t="s">
        <v>88</v>
      </c>
      <c r="B256" s="35" t="s">
        <v>87</v>
      </c>
      <c r="C256" s="36"/>
      <c r="D256" s="50">
        <f>D257</f>
        <v>0</v>
      </c>
      <c r="E256" s="36"/>
      <c r="F256" s="50">
        <f>F257</f>
        <v>0</v>
      </c>
    </row>
    <row r="257" spans="1:6" ht="25.5" hidden="1" x14ac:dyDescent="0.2">
      <c r="A257" s="4" t="s">
        <v>73</v>
      </c>
      <c r="B257" s="35" t="s">
        <v>87</v>
      </c>
      <c r="C257" s="36" t="s">
        <v>75</v>
      </c>
      <c r="D257" s="69">
        <f>D258</f>
        <v>0</v>
      </c>
      <c r="E257" s="36"/>
      <c r="F257" s="69">
        <f>F258</f>
        <v>0</v>
      </c>
    </row>
    <row r="258" spans="1:6" hidden="1" x14ac:dyDescent="0.2">
      <c r="A258" s="6" t="s">
        <v>76</v>
      </c>
      <c r="B258" s="35" t="s">
        <v>87</v>
      </c>
      <c r="C258" s="36" t="s">
        <v>77</v>
      </c>
      <c r="D258" s="69"/>
      <c r="E258" s="36"/>
      <c r="F258" s="69"/>
    </row>
    <row r="259" spans="1:6" hidden="1" x14ac:dyDescent="0.2">
      <c r="A259" s="5" t="s">
        <v>97</v>
      </c>
      <c r="B259" s="35" t="s">
        <v>98</v>
      </c>
      <c r="C259" s="36"/>
      <c r="D259" s="69">
        <f>D260</f>
        <v>0</v>
      </c>
      <c r="E259" s="36"/>
      <c r="F259" s="69">
        <f>F260</f>
        <v>0</v>
      </c>
    </row>
    <row r="260" spans="1:6" ht="25.5" hidden="1" x14ac:dyDescent="0.2">
      <c r="A260" s="10" t="s">
        <v>73</v>
      </c>
      <c r="B260" s="35" t="s">
        <v>98</v>
      </c>
      <c r="C260" s="36" t="s">
        <v>75</v>
      </c>
      <c r="D260" s="70">
        <f>D261</f>
        <v>0</v>
      </c>
      <c r="E260" s="36"/>
      <c r="F260" s="70">
        <f>F261</f>
        <v>0</v>
      </c>
    </row>
    <row r="261" spans="1:6" hidden="1" x14ac:dyDescent="0.2">
      <c r="A261" s="18" t="s">
        <v>76</v>
      </c>
      <c r="B261" s="35" t="s">
        <v>98</v>
      </c>
      <c r="C261" s="36" t="s">
        <v>77</v>
      </c>
      <c r="D261" s="50"/>
      <c r="E261" s="36"/>
      <c r="F261" s="50"/>
    </row>
    <row r="262" spans="1:6" hidden="1" x14ac:dyDescent="0.2">
      <c r="A262" s="4" t="s">
        <v>99</v>
      </c>
      <c r="B262" s="35" t="s">
        <v>100</v>
      </c>
      <c r="C262" s="36"/>
      <c r="D262" s="50">
        <f>D263</f>
        <v>0</v>
      </c>
      <c r="E262" s="36"/>
      <c r="F262" s="50">
        <f>F263</f>
        <v>0</v>
      </c>
    </row>
    <row r="263" spans="1:6" ht="25.5" hidden="1" x14ac:dyDescent="0.2">
      <c r="A263" s="10" t="s">
        <v>73</v>
      </c>
      <c r="B263" s="35" t="s">
        <v>100</v>
      </c>
      <c r="C263" s="36" t="s">
        <v>75</v>
      </c>
      <c r="D263" s="70">
        <f>D264</f>
        <v>0</v>
      </c>
      <c r="E263" s="36"/>
      <c r="F263" s="70">
        <f>F264</f>
        <v>0</v>
      </c>
    </row>
    <row r="264" spans="1:6" hidden="1" x14ac:dyDescent="0.2">
      <c r="A264" s="6" t="s">
        <v>76</v>
      </c>
      <c r="B264" s="35" t="s">
        <v>100</v>
      </c>
      <c r="C264" s="36" t="s">
        <v>77</v>
      </c>
      <c r="D264" s="50"/>
      <c r="E264" s="36"/>
      <c r="F264" s="50"/>
    </row>
    <row r="265" spans="1:6" s="32" customFormat="1" ht="38.25" hidden="1" x14ac:dyDescent="0.2">
      <c r="A265" s="17" t="s">
        <v>115</v>
      </c>
      <c r="B265" s="40" t="s">
        <v>67</v>
      </c>
      <c r="C265" s="41"/>
      <c r="D265" s="76">
        <f>D266</f>
        <v>0</v>
      </c>
      <c r="E265" s="41"/>
      <c r="F265" s="76">
        <f>F266</f>
        <v>0</v>
      </c>
    </row>
    <row r="266" spans="1:6" ht="25.5" hidden="1" x14ac:dyDescent="0.2">
      <c r="A266" s="9" t="s">
        <v>17</v>
      </c>
      <c r="B266" s="35" t="s">
        <v>116</v>
      </c>
      <c r="C266" s="36" t="s">
        <v>18</v>
      </c>
      <c r="D266" s="50">
        <f>D267</f>
        <v>0</v>
      </c>
      <c r="E266" s="36"/>
      <c r="F266" s="50">
        <f>F267</f>
        <v>0</v>
      </c>
    </row>
    <row r="267" spans="1:6" ht="25.5" hidden="1" x14ac:dyDescent="0.2">
      <c r="A267" s="19" t="s">
        <v>19</v>
      </c>
      <c r="B267" s="35" t="s">
        <v>116</v>
      </c>
      <c r="C267" s="36" t="s">
        <v>20</v>
      </c>
      <c r="D267" s="50">
        <v>0</v>
      </c>
      <c r="E267" s="36"/>
      <c r="F267" s="50">
        <v>0</v>
      </c>
    </row>
    <row r="268" spans="1:6" ht="42" customHeight="1" x14ac:dyDescent="0.2">
      <c r="A268" s="19" t="s">
        <v>312</v>
      </c>
      <c r="B268" s="35" t="s">
        <v>314</v>
      </c>
      <c r="C268" s="36"/>
      <c r="D268" s="50">
        <f>D269</f>
        <v>6720.9</v>
      </c>
      <c r="E268" s="36"/>
      <c r="F268" s="50"/>
    </row>
    <row r="269" spans="1:6" x14ac:dyDescent="0.2">
      <c r="A269" s="61" t="s">
        <v>76</v>
      </c>
      <c r="B269" s="35" t="s">
        <v>314</v>
      </c>
      <c r="C269" s="36" t="s">
        <v>77</v>
      </c>
      <c r="D269" s="50">
        <f>D270</f>
        <v>6720.9</v>
      </c>
      <c r="E269" s="36"/>
      <c r="F269" s="50"/>
    </row>
    <row r="270" spans="1:6" ht="25.5" x14ac:dyDescent="0.2">
      <c r="A270" s="58" t="s">
        <v>73</v>
      </c>
      <c r="B270" s="35" t="s">
        <v>314</v>
      </c>
      <c r="C270" s="36" t="s">
        <v>75</v>
      </c>
      <c r="D270" s="50">
        <f>1656.6+2488.2+2576.1</f>
        <v>6720.9</v>
      </c>
      <c r="E270" s="36"/>
      <c r="F270" s="50"/>
    </row>
    <row r="271" spans="1:6" ht="51" x14ac:dyDescent="0.2">
      <c r="A271" s="83" t="s">
        <v>249</v>
      </c>
      <c r="B271" s="40" t="s">
        <v>67</v>
      </c>
      <c r="C271" s="36"/>
      <c r="D271" s="91">
        <f>D274+D272</f>
        <v>210</v>
      </c>
      <c r="E271" s="36"/>
      <c r="F271" s="91"/>
    </row>
    <row r="272" spans="1:6" ht="63.75" x14ac:dyDescent="0.2">
      <c r="A272" s="59" t="s">
        <v>10</v>
      </c>
      <c r="B272" s="35" t="s">
        <v>116</v>
      </c>
      <c r="C272" s="36" t="s">
        <v>11</v>
      </c>
      <c r="D272" s="50">
        <f>D273</f>
        <v>16.3</v>
      </c>
      <c r="E272" s="36"/>
      <c r="F272" s="91"/>
    </row>
    <row r="273" spans="1:8" x14ac:dyDescent="0.2">
      <c r="A273" s="61" t="s">
        <v>37</v>
      </c>
      <c r="B273" s="35" t="s">
        <v>116</v>
      </c>
      <c r="C273" s="36" t="s">
        <v>38</v>
      </c>
      <c r="D273" s="50">
        <v>16.3</v>
      </c>
      <c r="E273" s="36"/>
      <c r="F273" s="91"/>
    </row>
    <row r="274" spans="1:8" ht="25.5" x14ac:dyDescent="0.2">
      <c r="A274" s="9" t="s">
        <v>17</v>
      </c>
      <c r="B274" s="35" t="s">
        <v>116</v>
      </c>
      <c r="C274" s="36" t="s">
        <v>18</v>
      </c>
      <c r="D274" s="50">
        <f>D275</f>
        <v>193.7</v>
      </c>
      <c r="E274" s="36"/>
      <c r="F274" s="50"/>
    </row>
    <row r="275" spans="1:8" ht="25.5" x14ac:dyDescent="0.2">
      <c r="A275" s="19" t="s">
        <v>19</v>
      </c>
      <c r="B275" s="35" t="s">
        <v>116</v>
      </c>
      <c r="C275" s="36" t="s">
        <v>20</v>
      </c>
      <c r="D275" s="50">
        <f>210-16.3</f>
        <v>193.7</v>
      </c>
      <c r="E275" s="36"/>
      <c r="F275" s="50"/>
    </row>
    <row r="276" spans="1:8" s="32" customFormat="1" ht="47.25" customHeight="1" x14ac:dyDescent="0.2">
      <c r="A276" s="114" t="s">
        <v>238</v>
      </c>
      <c r="B276" s="40" t="s">
        <v>89</v>
      </c>
      <c r="C276" s="43"/>
      <c r="D276" s="91">
        <f>D279+D281+D277</f>
        <v>1516</v>
      </c>
      <c r="E276" s="43"/>
      <c r="F276" s="91"/>
      <c r="H276" s="33"/>
    </row>
    <row r="277" spans="1:8" s="32" customFormat="1" ht="63" customHeight="1" x14ac:dyDescent="0.2">
      <c r="A277" s="59" t="s">
        <v>10</v>
      </c>
      <c r="B277" s="35" t="s">
        <v>90</v>
      </c>
      <c r="C277" s="44" t="s">
        <v>11</v>
      </c>
      <c r="D277" s="50">
        <f>D278</f>
        <v>183.1</v>
      </c>
      <c r="E277" s="43"/>
      <c r="F277" s="91"/>
      <c r="H277" s="33"/>
    </row>
    <row r="278" spans="1:8" s="32" customFormat="1" ht="30.75" customHeight="1" x14ac:dyDescent="0.2">
      <c r="A278" s="61" t="s">
        <v>37</v>
      </c>
      <c r="B278" s="35" t="s">
        <v>90</v>
      </c>
      <c r="C278" s="44" t="s">
        <v>38</v>
      </c>
      <c r="D278" s="50">
        <f>37.7+125+20.4</f>
        <v>183.1</v>
      </c>
      <c r="E278" s="43"/>
      <c r="F278" s="91"/>
      <c r="H278" s="33"/>
    </row>
    <row r="279" spans="1:8" ht="25.5" x14ac:dyDescent="0.2">
      <c r="A279" s="9" t="s">
        <v>17</v>
      </c>
      <c r="B279" s="35" t="s">
        <v>90</v>
      </c>
      <c r="C279" s="44" t="s">
        <v>18</v>
      </c>
      <c r="D279" s="50">
        <f>D280</f>
        <v>1013.9000000000001</v>
      </c>
      <c r="E279" s="44"/>
      <c r="F279" s="50"/>
    </row>
    <row r="280" spans="1:8" ht="25.5" x14ac:dyDescent="0.2">
      <c r="A280" s="19" t="s">
        <v>19</v>
      </c>
      <c r="B280" s="35" t="s">
        <v>90</v>
      </c>
      <c r="C280" s="44" t="s">
        <v>20</v>
      </c>
      <c r="D280" s="50">
        <f>816-250-37.7+200-125-20.4+500-69</f>
        <v>1013.9000000000001</v>
      </c>
      <c r="E280" s="44"/>
      <c r="F280" s="50"/>
    </row>
    <row r="281" spans="1:8" ht="25.5" x14ac:dyDescent="0.2">
      <c r="A281" s="58" t="s">
        <v>73</v>
      </c>
      <c r="B281" s="35" t="s">
        <v>90</v>
      </c>
      <c r="C281" s="36" t="s">
        <v>75</v>
      </c>
      <c r="D281" s="50">
        <f>D282</f>
        <v>319</v>
      </c>
      <c r="E281" s="44"/>
      <c r="F281" s="50"/>
    </row>
    <row r="282" spans="1:8" x14ac:dyDescent="0.2">
      <c r="A282" s="61" t="s">
        <v>76</v>
      </c>
      <c r="B282" s="35" t="s">
        <v>90</v>
      </c>
      <c r="C282" s="36" t="s">
        <v>77</v>
      </c>
      <c r="D282" s="50">
        <f>250+69</f>
        <v>319</v>
      </c>
      <c r="E282" s="44"/>
      <c r="F282" s="50"/>
    </row>
    <row r="283" spans="1:8" ht="33.75" customHeight="1" x14ac:dyDescent="0.2">
      <c r="A283" s="16" t="s">
        <v>239</v>
      </c>
      <c r="B283" s="40" t="s">
        <v>65</v>
      </c>
      <c r="C283" s="41"/>
      <c r="D283" s="91">
        <f>D284</f>
        <v>100.6</v>
      </c>
      <c r="E283" s="41"/>
      <c r="F283" s="91"/>
      <c r="H283" s="34"/>
    </row>
    <row r="284" spans="1:8" ht="23.25" customHeight="1" x14ac:dyDescent="0.2">
      <c r="A284" s="9" t="s">
        <v>17</v>
      </c>
      <c r="B284" s="35" t="s">
        <v>244</v>
      </c>
      <c r="C284" s="36" t="s">
        <v>18</v>
      </c>
      <c r="D284" s="97">
        <f>D285</f>
        <v>100.6</v>
      </c>
      <c r="E284" s="36"/>
      <c r="F284" s="97"/>
    </row>
    <row r="285" spans="1:8" ht="27.75" customHeight="1" x14ac:dyDescent="0.2">
      <c r="A285" s="9" t="s">
        <v>19</v>
      </c>
      <c r="B285" s="35" t="s">
        <v>244</v>
      </c>
      <c r="C285" s="36" t="s">
        <v>20</v>
      </c>
      <c r="D285" s="50">
        <f>118-17.4</f>
        <v>100.6</v>
      </c>
      <c r="E285" s="36"/>
      <c r="F285" s="50"/>
    </row>
    <row r="286" spans="1:8" ht="38.25" x14ac:dyDescent="0.2">
      <c r="A286" s="73" t="s">
        <v>197</v>
      </c>
      <c r="B286" s="40" t="s">
        <v>151</v>
      </c>
      <c r="C286" s="43"/>
      <c r="D286" s="91">
        <f>D287+D289+D291</f>
        <v>36728.6</v>
      </c>
      <c r="E286" s="91">
        <f t="shared" ref="E286:F286" si="25">E287+E289+E291</f>
        <v>12707</v>
      </c>
      <c r="F286" s="91">
        <f t="shared" si="25"/>
        <v>6565.3</v>
      </c>
    </row>
    <row r="287" spans="1:8" ht="25.5" x14ac:dyDescent="0.2">
      <c r="A287" s="56" t="s">
        <v>17</v>
      </c>
      <c r="B287" s="53" t="s">
        <v>198</v>
      </c>
      <c r="C287" s="54" t="s">
        <v>18</v>
      </c>
      <c r="D287" s="133">
        <f>D288</f>
        <v>775</v>
      </c>
      <c r="E287" s="54"/>
      <c r="F287" s="86"/>
    </row>
    <row r="288" spans="1:8" ht="25.5" x14ac:dyDescent="0.2">
      <c r="A288" s="56" t="s">
        <v>19</v>
      </c>
      <c r="B288" s="53" t="s">
        <v>198</v>
      </c>
      <c r="C288" s="54" t="s">
        <v>20</v>
      </c>
      <c r="D288" s="133">
        <f>1725-1200-150+400</f>
        <v>775</v>
      </c>
      <c r="E288" s="54"/>
      <c r="F288" s="86"/>
    </row>
    <row r="289" spans="1:8" ht="21" customHeight="1" x14ac:dyDescent="0.2">
      <c r="A289" s="56" t="s">
        <v>17</v>
      </c>
      <c r="B289" s="53" t="s">
        <v>198</v>
      </c>
      <c r="C289" s="44" t="s">
        <v>51</v>
      </c>
      <c r="D289" s="50">
        <f t="shared" ref="D289" si="26">D290</f>
        <v>16681.3</v>
      </c>
      <c r="E289" s="44"/>
      <c r="F289" s="50"/>
    </row>
    <row r="290" spans="1:8" ht="24.75" customHeight="1" x14ac:dyDescent="0.2">
      <c r="A290" s="56" t="s">
        <v>19</v>
      </c>
      <c r="B290" s="53" t="s">
        <v>198</v>
      </c>
      <c r="C290" s="44" t="s">
        <v>260</v>
      </c>
      <c r="D290" s="50">
        <f>150+15331.3+1200</f>
        <v>16681.3</v>
      </c>
      <c r="E290" s="44"/>
      <c r="F290" s="50"/>
    </row>
    <row r="291" spans="1:8" ht="24.75" customHeight="1" x14ac:dyDescent="0.2">
      <c r="A291" s="138" t="s">
        <v>304</v>
      </c>
      <c r="B291" s="137" t="s">
        <v>306</v>
      </c>
      <c r="C291" s="112"/>
      <c r="D291" s="80">
        <f t="shared" ref="D291:F292" si="27">D292</f>
        <v>19272.3</v>
      </c>
      <c r="E291" s="80">
        <f t="shared" si="27"/>
        <v>12707</v>
      </c>
      <c r="F291" s="80">
        <f t="shared" si="27"/>
        <v>6565.3</v>
      </c>
    </row>
    <row r="292" spans="1:8" ht="24.75" customHeight="1" x14ac:dyDescent="0.2">
      <c r="A292" s="30" t="s">
        <v>50</v>
      </c>
      <c r="B292" s="129" t="s">
        <v>306</v>
      </c>
      <c r="C292" s="108" t="s">
        <v>51</v>
      </c>
      <c r="D292" s="86">
        <f t="shared" si="27"/>
        <v>19272.3</v>
      </c>
      <c r="E292" s="86">
        <f t="shared" si="27"/>
        <v>12707</v>
      </c>
      <c r="F292" s="86">
        <f t="shared" si="27"/>
        <v>6565.3</v>
      </c>
    </row>
    <row r="293" spans="1:8" ht="24.75" customHeight="1" x14ac:dyDescent="0.2">
      <c r="A293" s="30" t="s">
        <v>305</v>
      </c>
      <c r="B293" s="129" t="s">
        <v>306</v>
      </c>
      <c r="C293" s="108" t="s">
        <v>260</v>
      </c>
      <c r="D293" s="86">
        <v>19272.3</v>
      </c>
      <c r="E293" s="86">
        <v>12707</v>
      </c>
      <c r="F293" s="86">
        <v>6565.3</v>
      </c>
    </row>
    <row r="294" spans="1:8" ht="36.75" customHeight="1" x14ac:dyDescent="0.2">
      <c r="A294" s="83" t="s">
        <v>250</v>
      </c>
      <c r="B294" s="40" t="s">
        <v>156</v>
      </c>
      <c r="C294" s="44"/>
      <c r="D294" s="91">
        <f>D297+D299+D295</f>
        <v>200</v>
      </c>
      <c r="E294" s="44"/>
      <c r="F294" s="91"/>
      <c r="H294" s="34"/>
    </row>
    <row r="295" spans="1:8" ht="36.75" customHeight="1" x14ac:dyDescent="0.2">
      <c r="A295" s="59" t="s">
        <v>10</v>
      </c>
      <c r="B295" s="35" t="s">
        <v>157</v>
      </c>
      <c r="C295" s="44" t="s">
        <v>11</v>
      </c>
      <c r="D295" s="50">
        <f>D296</f>
        <v>12.8</v>
      </c>
      <c r="E295" s="44"/>
      <c r="F295" s="91"/>
      <c r="H295" s="34"/>
    </row>
    <row r="296" spans="1:8" ht="36.75" customHeight="1" x14ac:dyDescent="0.2">
      <c r="A296" s="61" t="s">
        <v>37</v>
      </c>
      <c r="B296" s="42" t="s">
        <v>157</v>
      </c>
      <c r="C296" s="44" t="s">
        <v>38</v>
      </c>
      <c r="D296" s="50">
        <v>12.8</v>
      </c>
      <c r="E296" s="44"/>
      <c r="F296" s="91"/>
      <c r="H296" s="34"/>
    </row>
    <row r="297" spans="1:8" ht="25.5" x14ac:dyDescent="0.2">
      <c r="A297" s="9" t="s">
        <v>17</v>
      </c>
      <c r="B297" s="35" t="s">
        <v>157</v>
      </c>
      <c r="C297" s="44" t="s">
        <v>18</v>
      </c>
      <c r="D297" s="50">
        <f>D298</f>
        <v>113.5</v>
      </c>
      <c r="E297" s="44"/>
      <c r="F297" s="50"/>
    </row>
    <row r="298" spans="1:8" ht="25.5" x14ac:dyDescent="0.2">
      <c r="A298" s="19" t="s">
        <v>19</v>
      </c>
      <c r="B298" s="42" t="s">
        <v>157</v>
      </c>
      <c r="C298" s="44" t="s">
        <v>20</v>
      </c>
      <c r="D298" s="50">
        <f>200-73.7-12.8</f>
        <v>113.5</v>
      </c>
      <c r="E298" s="44"/>
      <c r="F298" s="50"/>
    </row>
    <row r="299" spans="1:8" ht="32.25" customHeight="1" x14ac:dyDescent="0.2">
      <c r="A299" s="85" t="s">
        <v>106</v>
      </c>
      <c r="B299" s="35" t="s">
        <v>157</v>
      </c>
      <c r="C299" s="44" t="s">
        <v>107</v>
      </c>
      <c r="D299" s="50">
        <f>D300</f>
        <v>73.7</v>
      </c>
      <c r="E299" s="44"/>
      <c r="F299" s="50"/>
    </row>
    <row r="300" spans="1:8" ht="23.25" customHeight="1" x14ac:dyDescent="0.2">
      <c r="A300" s="85" t="s">
        <v>300</v>
      </c>
      <c r="B300" s="42" t="s">
        <v>157</v>
      </c>
      <c r="C300" s="44" t="s">
        <v>299</v>
      </c>
      <c r="D300" s="50">
        <v>73.7</v>
      </c>
      <c r="E300" s="44"/>
      <c r="F300" s="50"/>
    </row>
    <row r="301" spans="1:8" ht="38.25" x14ac:dyDescent="0.2">
      <c r="A301" s="72" t="s">
        <v>251</v>
      </c>
      <c r="B301" s="45" t="s">
        <v>158</v>
      </c>
      <c r="C301" s="44"/>
      <c r="D301" s="91">
        <f>D302</f>
        <v>800</v>
      </c>
      <c r="E301" s="44"/>
      <c r="F301" s="91"/>
      <c r="H301" s="34"/>
    </row>
    <row r="302" spans="1:8" x14ac:dyDescent="0.2">
      <c r="A302" s="19" t="s">
        <v>153</v>
      </c>
      <c r="B302" s="42" t="s">
        <v>160</v>
      </c>
      <c r="C302" s="44" t="s">
        <v>75</v>
      </c>
      <c r="D302" s="50">
        <f>D303</f>
        <v>800</v>
      </c>
      <c r="E302" s="44"/>
      <c r="F302" s="50"/>
    </row>
    <row r="303" spans="1:8" x14ac:dyDescent="0.2">
      <c r="A303" s="19" t="s">
        <v>159</v>
      </c>
      <c r="B303" s="42" t="s">
        <v>160</v>
      </c>
      <c r="C303" s="44" t="s">
        <v>161</v>
      </c>
      <c r="D303" s="50">
        <f>1195-395</f>
        <v>800</v>
      </c>
      <c r="E303" s="44"/>
      <c r="F303" s="50"/>
    </row>
    <row r="304" spans="1:8" ht="39" customHeight="1" x14ac:dyDescent="0.2">
      <c r="A304" s="12" t="s">
        <v>223</v>
      </c>
      <c r="B304" s="45" t="s">
        <v>168</v>
      </c>
      <c r="C304" s="44"/>
      <c r="D304" s="91">
        <f>D305</f>
        <v>80</v>
      </c>
      <c r="E304" s="44"/>
      <c r="F304" s="91"/>
    </row>
    <row r="305" spans="1:6" ht="25.5" x14ac:dyDescent="0.2">
      <c r="A305" s="9" t="s">
        <v>17</v>
      </c>
      <c r="B305" s="42" t="s">
        <v>169</v>
      </c>
      <c r="C305" s="44" t="s">
        <v>18</v>
      </c>
      <c r="D305" s="50">
        <f>D306</f>
        <v>80</v>
      </c>
      <c r="E305" s="44"/>
      <c r="F305" s="50"/>
    </row>
    <row r="306" spans="1:6" ht="25.5" x14ac:dyDescent="0.2">
      <c r="A306" s="19" t="s">
        <v>19</v>
      </c>
      <c r="B306" s="42" t="s">
        <v>169</v>
      </c>
      <c r="C306" s="44" t="s">
        <v>20</v>
      </c>
      <c r="D306" s="50">
        <f>180-100</f>
        <v>80</v>
      </c>
      <c r="E306" s="44"/>
      <c r="F306" s="50"/>
    </row>
    <row r="307" spans="1:6" ht="51" x14ac:dyDescent="0.2">
      <c r="A307" s="73" t="s">
        <v>240</v>
      </c>
      <c r="B307" s="45" t="s">
        <v>170</v>
      </c>
      <c r="C307" s="44"/>
      <c r="D307" s="91">
        <f>D310+D308</f>
        <v>100</v>
      </c>
      <c r="E307" s="44"/>
      <c r="F307" s="91"/>
    </row>
    <row r="308" spans="1:6" ht="63.75" x14ac:dyDescent="0.2">
      <c r="A308" s="59" t="s">
        <v>10</v>
      </c>
      <c r="B308" s="42" t="s">
        <v>171</v>
      </c>
      <c r="C308" s="44" t="s">
        <v>11</v>
      </c>
      <c r="D308" s="50">
        <f>D309</f>
        <v>17</v>
      </c>
      <c r="E308" s="44"/>
      <c r="F308" s="91"/>
    </row>
    <row r="309" spans="1:6" x14ac:dyDescent="0.2">
      <c r="A309" s="61" t="s">
        <v>37</v>
      </c>
      <c r="B309" s="42" t="s">
        <v>171</v>
      </c>
      <c r="C309" s="44" t="s">
        <v>38</v>
      </c>
      <c r="D309" s="50">
        <v>17</v>
      </c>
      <c r="E309" s="44"/>
      <c r="F309" s="91"/>
    </row>
    <row r="310" spans="1:6" ht="25.5" x14ac:dyDescent="0.2">
      <c r="A310" s="9" t="s">
        <v>17</v>
      </c>
      <c r="B310" s="42" t="s">
        <v>171</v>
      </c>
      <c r="C310" s="44" t="s">
        <v>18</v>
      </c>
      <c r="D310" s="50">
        <f>D311</f>
        <v>83</v>
      </c>
      <c r="E310" s="44"/>
      <c r="F310" s="50"/>
    </row>
    <row r="311" spans="1:6" ht="25.5" x14ac:dyDescent="0.2">
      <c r="A311" s="19" t="s">
        <v>19</v>
      </c>
      <c r="B311" s="42" t="s">
        <v>171</v>
      </c>
      <c r="C311" s="44" t="s">
        <v>20</v>
      </c>
      <c r="D311" s="50">
        <f>200-100-17</f>
        <v>83</v>
      </c>
      <c r="E311" s="44"/>
      <c r="F311" s="50"/>
    </row>
    <row r="312" spans="1:6" ht="25.5" hidden="1" x14ac:dyDescent="0.2">
      <c r="A312" s="106" t="s">
        <v>173</v>
      </c>
      <c r="B312" s="45" t="s">
        <v>174</v>
      </c>
      <c r="C312" s="44"/>
      <c r="D312" s="91">
        <f>D313</f>
        <v>0</v>
      </c>
      <c r="E312" s="44"/>
      <c r="F312" s="91"/>
    </row>
    <row r="313" spans="1:6" ht="25.5" hidden="1" x14ac:dyDescent="0.2">
      <c r="A313" s="9" t="s">
        <v>17</v>
      </c>
      <c r="B313" s="42" t="s">
        <v>172</v>
      </c>
      <c r="C313" s="44" t="s">
        <v>18</v>
      </c>
      <c r="D313" s="50">
        <f>D314</f>
        <v>0</v>
      </c>
      <c r="E313" s="44"/>
      <c r="F313" s="50"/>
    </row>
    <row r="314" spans="1:6" ht="25.5" hidden="1" x14ac:dyDescent="0.2">
      <c r="A314" s="19" t="s">
        <v>19</v>
      </c>
      <c r="B314" s="42" t="s">
        <v>172</v>
      </c>
      <c r="C314" s="44" t="s">
        <v>20</v>
      </c>
      <c r="D314" s="50"/>
      <c r="E314" s="44"/>
      <c r="F314" s="50"/>
    </row>
    <row r="315" spans="1:6" ht="38.25" customHeight="1" x14ac:dyDescent="0.2">
      <c r="A315" s="87" t="s">
        <v>217</v>
      </c>
      <c r="B315" s="45" t="s">
        <v>218</v>
      </c>
      <c r="C315" s="44"/>
      <c r="D315" s="91">
        <f>D318+D316</f>
        <v>233.5</v>
      </c>
      <c r="E315" s="44"/>
      <c r="F315" s="91"/>
    </row>
    <row r="316" spans="1:6" ht="38.25" customHeight="1" x14ac:dyDescent="0.2">
      <c r="A316" s="59" t="s">
        <v>10</v>
      </c>
      <c r="B316" s="42" t="s">
        <v>219</v>
      </c>
      <c r="C316" s="44" t="s">
        <v>11</v>
      </c>
      <c r="D316" s="50">
        <f>D317</f>
        <v>30</v>
      </c>
      <c r="E316" s="44"/>
      <c r="F316" s="91"/>
    </row>
    <row r="317" spans="1:6" ht="38.25" customHeight="1" x14ac:dyDescent="0.2">
      <c r="A317" s="61" t="s">
        <v>37</v>
      </c>
      <c r="B317" s="42" t="s">
        <v>219</v>
      </c>
      <c r="C317" s="44" t="s">
        <v>38</v>
      </c>
      <c r="D317" s="50">
        <v>30</v>
      </c>
      <c r="E317" s="44"/>
      <c r="F317" s="91"/>
    </row>
    <row r="318" spans="1:6" ht="25.5" x14ac:dyDescent="0.2">
      <c r="A318" s="9" t="s">
        <v>17</v>
      </c>
      <c r="B318" s="42" t="s">
        <v>219</v>
      </c>
      <c r="C318" s="44" t="s">
        <v>18</v>
      </c>
      <c r="D318" s="50">
        <f>D319</f>
        <v>203.5</v>
      </c>
      <c r="E318" s="44"/>
      <c r="F318" s="50"/>
    </row>
    <row r="319" spans="1:6" ht="25.5" x14ac:dyDescent="0.2">
      <c r="A319" s="19" t="s">
        <v>19</v>
      </c>
      <c r="B319" s="42" t="s">
        <v>219</v>
      </c>
      <c r="C319" s="44" t="s">
        <v>20</v>
      </c>
      <c r="D319" s="50">
        <f>133.5+100-30</f>
        <v>203.5</v>
      </c>
      <c r="E319" s="44"/>
      <c r="F319" s="50"/>
    </row>
    <row r="320" spans="1:6" ht="41.25" customHeight="1" x14ac:dyDescent="0.2">
      <c r="A320" s="110" t="s">
        <v>230</v>
      </c>
      <c r="B320" s="111" t="s">
        <v>231</v>
      </c>
      <c r="C320" s="112"/>
      <c r="D320" s="80">
        <f>D321</f>
        <v>72.800000000000011</v>
      </c>
      <c r="E320" s="80"/>
      <c r="F320" s="80"/>
    </row>
    <row r="321" spans="1:8" ht="25.5" x14ac:dyDescent="0.2">
      <c r="A321" s="9" t="s">
        <v>17</v>
      </c>
      <c r="B321" s="113" t="s">
        <v>232</v>
      </c>
      <c r="C321" s="108" t="s">
        <v>18</v>
      </c>
      <c r="D321" s="86">
        <f>D322</f>
        <v>72.800000000000011</v>
      </c>
      <c r="E321" s="108"/>
      <c r="F321" s="86"/>
    </row>
    <row r="322" spans="1:8" ht="25.5" x14ac:dyDescent="0.2">
      <c r="A322" s="19" t="s">
        <v>19</v>
      </c>
      <c r="B322" s="113" t="s">
        <v>232</v>
      </c>
      <c r="C322" s="108" t="s">
        <v>20</v>
      </c>
      <c r="D322" s="86">
        <f>272.8-200</f>
        <v>72.800000000000011</v>
      </c>
      <c r="E322" s="108"/>
      <c r="F322" s="86"/>
    </row>
    <row r="323" spans="1:8" s="32" customFormat="1" x14ac:dyDescent="0.2">
      <c r="A323" s="20" t="s">
        <v>6</v>
      </c>
      <c r="B323" s="40" t="s">
        <v>7</v>
      </c>
      <c r="C323" s="43"/>
      <c r="D323" s="91">
        <f>D324+D332+D339+D342+D350+D353+D358+D361+D366+D371+D379+D382+D385+D345+D394+D397+D391+D414+D402+D405+D327+D337+D329+D408+D411</f>
        <v>151381.00000000003</v>
      </c>
      <c r="E323" s="91">
        <f>E324+E332+E339+E342+E350+E353+E358+E361+E366+E371+E379+E382+E385+E345</f>
        <v>8.7000000000000011</v>
      </c>
      <c r="F323" s="91">
        <f>F324+F332+F339+F342+F350+F353+F358+F361+F366+F371+F379+F382+F385+F345+F402+F405+F411</f>
        <v>71699.399999999994</v>
      </c>
      <c r="H323" s="33"/>
    </row>
    <row r="324" spans="1:8" x14ac:dyDescent="0.2">
      <c r="A324" s="48" t="s">
        <v>8</v>
      </c>
      <c r="B324" s="35" t="s">
        <v>9</v>
      </c>
      <c r="C324" s="36"/>
      <c r="D324" s="70">
        <f>D326</f>
        <v>1524</v>
      </c>
      <c r="E324" s="36"/>
      <c r="F324" s="70"/>
    </row>
    <row r="325" spans="1:8" ht="63.75" x14ac:dyDescent="0.2">
      <c r="A325" s="5" t="s">
        <v>10</v>
      </c>
      <c r="B325" s="35" t="s">
        <v>9</v>
      </c>
      <c r="C325" s="36" t="s">
        <v>11</v>
      </c>
      <c r="D325" s="70">
        <f>D326</f>
        <v>1524</v>
      </c>
      <c r="E325" s="36"/>
      <c r="F325" s="70"/>
    </row>
    <row r="326" spans="1:8" ht="25.5" x14ac:dyDescent="0.2">
      <c r="A326" s="6" t="s">
        <v>12</v>
      </c>
      <c r="B326" s="35" t="s">
        <v>9</v>
      </c>
      <c r="C326" s="46">
        <v>120</v>
      </c>
      <c r="D326" s="50">
        <f>1614.3+150+188.4-266.5-162.2</f>
        <v>1524</v>
      </c>
      <c r="E326" s="46"/>
      <c r="F326" s="50"/>
    </row>
    <row r="327" spans="1:8" ht="63.75" x14ac:dyDescent="0.2">
      <c r="A327" s="5" t="s">
        <v>10</v>
      </c>
      <c r="B327" s="35" t="s">
        <v>308</v>
      </c>
      <c r="C327" s="36" t="s">
        <v>11</v>
      </c>
      <c r="D327" s="50">
        <f>D328</f>
        <v>428.7</v>
      </c>
      <c r="E327" s="46"/>
      <c r="F327" s="50"/>
    </row>
    <row r="328" spans="1:8" ht="25.5" x14ac:dyDescent="0.2">
      <c r="A328" s="6" t="s">
        <v>12</v>
      </c>
      <c r="B328" s="35" t="s">
        <v>308</v>
      </c>
      <c r="C328" s="46">
        <v>120</v>
      </c>
      <c r="D328" s="50">
        <f>266.5+162.2</f>
        <v>428.7</v>
      </c>
      <c r="E328" s="46"/>
      <c r="F328" s="50"/>
    </row>
    <row r="329" spans="1:8" ht="42.75" customHeight="1" x14ac:dyDescent="0.2">
      <c r="A329" s="5" t="s">
        <v>312</v>
      </c>
      <c r="B329" s="35" t="s">
        <v>311</v>
      </c>
      <c r="C329" s="36"/>
      <c r="D329" s="50">
        <f>D330</f>
        <v>600.40000000000009</v>
      </c>
      <c r="E329" s="46"/>
      <c r="F329" s="50"/>
    </row>
    <row r="330" spans="1:8" ht="63.75" x14ac:dyDescent="0.2">
      <c r="A330" s="5" t="s">
        <v>10</v>
      </c>
      <c r="B330" s="35" t="s">
        <v>311</v>
      </c>
      <c r="C330" s="36" t="s">
        <v>11</v>
      </c>
      <c r="D330" s="50">
        <f>D331</f>
        <v>600.40000000000009</v>
      </c>
      <c r="E330" s="46"/>
      <c r="F330" s="50"/>
    </row>
    <row r="331" spans="1:8" ht="25.5" x14ac:dyDescent="0.2">
      <c r="A331" s="6" t="s">
        <v>12</v>
      </c>
      <c r="B331" s="35" t="s">
        <v>311</v>
      </c>
      <c r="C331" s="46">
        <v>120</v>
      </c>
      <c r="D331" s="50">
        <f>176.8+252.9+170.7</f>
        <v>600.40000000000009</v>
      </c>
      <c r="E331" s="46"/>
      <c r="F331" s="50"/>
    </row>
    <row r="332" spans="1:8" x14ac:dyDescent="0.2">
      <c r="A332" s="3" t="s">
        <v>14</v>
      </c>
      <c r="B332" s="35" t="s">
        <v>15</v>
      </c>
      <c r="C332" s="36"/>
      <c r="D332" s="70">
        <f>D334+D336</f>
        <v>1462.3999999999999</v>
      </c>
      <c r="E332" s="36"/>
      <c r="F332" s="70"/>
    </row>
    <row r="333" spans="1:8" ht="63.75" x14ac:dyDescent="0.2">
      <c r="A333" s="4" t="s">
        <v>10</v>
      </c>
      <c r="B333" s="35" t="s">
        <v>15</v>
      </c>
      <c r="C333" s="36" t="s">
        <v>11</v>
      </c>
      <c r="D333" s="70">
        <f>D334</f>
        <v>1199.3999999999999</v>
      </c>
      <c r="E333" s="36"/>
      <c r="F333" s="70"/>
    </row>
    <row r="334" spans="1:8" ht="25.5" x14ac:dyDescent="0.2">
      <c r="A334" s="7" t="s">
        <v>12</v>
      </c>
      <c r="B334" s="35" t="s">
        <v>15</v>
      </c>
      <c r="C334" s="36" t="s">
        <v>16</v>
      </c>
      <c r="D334" s="50">
        <f>1147.3+200.8-37.5-11.2-100</f>
        <v>1199.3999999999999</v>
      </c>
      <c r="E334" s="36"/>
      <c r="F334" s="50"/>
    </row>
    <row r="335" spans="1:8" ht="25.5" x14ac:dyDescent="0.2">
      <c r="A335" s="8" t="s">
        <v>17</v>
      </c>
      <c r="B335" s="35" t="s">
        <v>15</v>
      </c>
      <c r="C335" s="36" t="s">
        <v>18</v>
      </c>
      <c r="D335" s="50">
        <f>D336</f>
        <v>262.99999999999994</v>
      </c>
      <c r="E335" s="36"/>
      <c r="F335" s="50"/>
    </row>
    <row r="336" spans="1:8" ht="25.5" x14ac:dyDescent="0.2">
      <c r="A336" s="6" t="s">
        <v>19</v>
      </c>
      <c r="B336" s="35" t="s">
        <v>15</v>
      </c>
      <c r="C336" s="36" t="s">
        <v>20</v>
      </c>
      <c r="D336" s="50">
        <f>513.8-200.8-50</f>
        <v>262.99999999999994</v>
      </c>
      <c r="E336" s="36"/>
      <c r="F336" s="50"/>
    </row>
    <row r="337" spans="1:6" ht="63.75" x14ac:dyDescent="0.2">
      <c r="A337" s="4" t="s">
        <v>10</v>
      </c>
      <c r="B337" s="35" t="s">
        <v>309</v>
      </c>
      <c r="C337" s="36" t="s">
        <v>11</v>
      </c>
      <c r="D337" s="50">
        <f>D338</f>
        <v>48.7</v>
      </c>
      <c r="E337" s="36"/>
      <c r="F337" s="50"/>
    </row>
    <row r="338" spans="1:6" ht="25.5" x14ac:dyDescent="0.2">
      <c r="A338" s="7" t="s">
        <v>12</v>
      </c>
      <c r="B338" s="35" t="s">
        <v>309</v>
      </c>
      <c r="C338" s="36" t="s">
        <v>16</v>
      </c>
      <c r="D338" s="50">
        <f>37.5+11.2</f>
        <v>48.7</v>
      </c>
      <c r="E338" s="36"/>
      <c r="F338" s="50"/>
    </row>
    <row r="339" spans="1:6" ht="25.5" x14ac:dyDescent="0.2">
      <c r="A339" s="3" t="s">
        <v>32</v>
      </c>
      <c r="B339" s="40" t="s">
        <v>33</v>
      </c>
      <c r="C339" s="41"/>
      <c r="D339" s="76">
        <f>D340</f>
        <v>1082.6000000000001</v>
      </c>
      <c r="E339" s="41"/>
      <c r="F339" s="76"/>
    </row>
    <row r="340" spans="1:6" ht="63.75" x14ac:dyDescent="0.2">
      <c r="A340" s="4" t="s">
        <v>10</v>
      </c>
      <c r="B340" s="35" t="s">
        <v>33</v>
      </c>
      <c r="C340" s="36" t="s">
        <v>11</v>
      </c>
      <c r="D340" s="70">
        <f>D341</f>
        <v>1082.6000000000001</v>
      </c>
      <c r="E340" s="36"/>
      <c r="F340" s="70"/>
    </row>
    <row r="341" spans="1:6" ht="25.5" x14ac:dyDescent="0.2">
      <c r="A341" s="7" t="s">
        <v>12</v>
      </c>
      <c r="B341" s="35" t="s">
        <v>33</v>
      </c>
      <c r="C341" s="36" t="s">
        <v>16</v>
      </c>
      <c r="D341" s="50">
        <f>1166.9-84.3</f>
        <v>1082.6000000000001</v>
      </c>
      <c r="E341" s="36"/>
      <c r="F341" s="50"/>
    </row>
    <row r="342" spans="1:6" ht="25.5" x14ac:dyDescent="0.2">
      <c r="A342" s="3" t="s">
        <v>34</v>
      </c>
      <c r="B342" s="40" t="s">
        <v>35</v>
      </c>
      <c r="C342" s="41"/>
      <c r="D342" s="76">
        <f>D343</f>
        <v>678.4</v>
      </c>
      <c r="E342" s="41"/>
      <c r="F342" s="76"/>
    </row>
    <row r="343" spans="1:6" ht="63.75" x14ac:dyDescent="0.2">
      <c r="A343" s="4" t="s">
        <v>10</v>
      </c>
      <c r="B343" s="35" t="s">
        <v>35</v>
      </c>
      <c r="C343" s="36" t="s">
        <v>11</v>
      </c>
      <c r="D343" s="70">
        <f>D344</f>
        <v>678.4</v>
      </c>
      <c r="E343" s="36"/>
      <c r="F343" s="70"/>
    </row>
    <row r="344" spans="1:6" ht="25.5" x14ac:dyDescent="0.2">
      <c r="A344" s="7" t="s">
        <v>12</v>
      </c>
      <c r="B344" s="35" t="s">
        <v>35</v>
      </c>
      <c r="C344" s="36" t="s">
        <v>16</v>
      </c>
      <c r="D344" s="50">
        <f>481.8+283-86.4</f>
        <v>678.4</v>
      </c>
      <c r="E344" s="36"/>
      <c r="F344" s="50"/>
    </row>
    <row r="345" spans="1:6" ht="26.25" customHeight="1" x14ac:dyDescent="0.2">
      <c r="A345" s="109" t="s">
        <v>255</v>
      </c>
      <c r="B345" s="119" t="s">
        <v>254</v>
      </c>
      <c r="C345" s="120"/>
      <c r="D345" s="91">
        <f>D346+D348</f>
        <v>23630</v>
      </c>
      <c r="E345" s="120"/>
      <c r="F345" s="91"/>
    </row>
    <row r="346" spans="1:6" ht="29.25" customHeight="1" x14ac:dyDescent="0.2">
      <c r="A346" s="85" t="s">
        <v>17</v>
      </c>
      <c r="B346" s="118" t="s">
        <v>254</v>
      </c>
      <c r="C346" s="108" t="s">
        <v>18</v>
      </c>
      <c r="D346" s="50">
        <f>D347</f>
        <v>22330</v>
      </c>
      <c r="E346" s="108"/>
      <c r="F346" s="50"/>
    </row>
    <row r="347" spans="1:6" ht="28.5" customHeight="1" x14ac:dyDescent="0.2">
      <c r="A347" s="30" t="s">
        <v>19</v>
      </c>
      <c r="B347" s="118" t="s">
        <v>254</v>
      </c>
      <c r="C347" s="108" t="s">
        <v>20</v>
      </c>
      <c r="D347" s="50">
        <f>344+255.2+14124.3+8906.5-1300</f>
        <v>22330</v>
      </c>
      <c r="E347" s="108"/>
      <c r="F347" s="50"/>
    </row>
    <row r="348" spans="1:6" ht="28.5" customHeight="1" x14ac:dyDescent="0.2">
      <c r="A348" s="127" t="s">
        <v>133</v>
      </c>
      <c r="B348" s="118" t="s">
        <v>254</v>
      </c>
      <c r="C348" s="108" t="s">
        <v>51</v>
      </c>
      <c r="D348" s="50">
        <f>D349</f>
        <v>1300</v>
      </c>
      <c r="E348" s="108"/>
      <c r="F348" s="50"/>
    </row>
    <row r="349" spans="1:6" ht="28.5" customHeight="1" x14ac:dyDescent="0.2">
      <c r="A349" s="127" t="s">
        <v>70</v>
      </c>
      <c r="B349" s="118" t="s">
        <v>254</v>
      </c>
      <c r="C349" s="108" t="s">
        <v>93</v>
      </c>
      <c r="D349" s="50">
        <v>1300</v>
      </c>
      <c r="E349" s="108"/>
      <c r="F349" s="50"/>
    </row>
    <row r="350" spans="1:6" ht="25.5" x14ac:dyDescent="0.2">
      <c r="A350" s="12" t="s">
        <v>62</v>
      </c>
      <c r="B350" s="40" t="s">
        <v>221</v>
      </c>
      <c r="C350" s="41"/>
      <c r="D350" s="91">
        <f>D351</f>
        <v>7865.4</v>
      </c>
      <c r="E350" s="41"/>
      <c r="F350" s="91">
        <f>F351</f>
        <v>7865.4</v>
      </c>
    </row>
    <row r="351" spans="1:6" ht="25.5" x14ac:dyDescent="0.2">
      <c r="A351" s="6" t="s">
        <v>17</v>
      </c>
      <c r="B351" s="35" t="s">
        <v>221</v>
      </c>
      <c r="C351" s="36" t="s">
        <v>18</v>
      </c>
      <c r="D351" s="50">
        <f>D352</f>
        <v>7865.4</v>
      </c>
      <c r="E351" s="36"/>
      <c r="F351" s="50">
        <f>F352</f>
        <v>7865.4</v>
      </c>
    </row>
    <row r="352" spans="1:6" ht="25.5" x14ac:dyDescent="0.2">
      <c r="A352" s="6" t="s">
        <v>19</v>
      </c>
      <c r="B352" s="35" t="s">
        <v>221</v>
      </c>
      <c r="C352" s="36" t="s">
        <v>20</v>
      </c>
      <c r="D352" s="50">
        <f>4162.5+3702.9</f>
        <v>7865.4</v>
      </c>
      <c r="E352" s="36"/>
      <c r="F352" s="50">
        <f>4162.5+3702.9</f>
        <v>7865.4</v>
      </c>
    </row>
    <row r="353" spans="1:6" ht="38.25" x14ac:dyDescent="0.2">
      <c r="A353" s="12" t="s">
        <v>63</v>
      </c>
      <c r="B353" s="35" t="s">
        <v>222</v>
      </c>
      <c r="C353" s="36"/>
      <c r="D353" s="50">
        <f>D356+D354</f>
        <v>140.4</v>
      </c>
      <c r="E353" s="36"/>
      <c r="F353" s="50">
        <f>F356+F354</f>
        <v>140.4</v>
      </c>
    </row>
    <row r="354" spans="1:6" ht="63.75" x14ac:dyDescent="0.2">
      <c r="A354" s="4" t="s">
        <v>10</v>
      </c>
      <c r="B354" s="35" t="s">
        <v>222</v>
      </c>
      <c r="C354" s="36" t="s">
        <v>11</v>
      </c>
      <c r="D354" s="50">
        <f>D355</f>
        <v>140.4</v>
      </c>
      <c r="E354" s="36"/>
      <c r="F354" s="50">
        <f>F355</f>
        <v>140.4</v>
      </c>
    </row>
    <row r="355" spans="1:6" ht="25.5" x14ac:dyDescent="0.2">
      <c r="A355" s="7" t="s">
        <v>12</v>
      </c>
      <c r="B355" s="35" t="s">
        <v>222</v>
      </c>
      <c r="C355" s="36" t="s">
        <v>16</v>
      </c>
      <c r="D355" s="50">
        <v>140.4</v>
      </c>
      <c r="E355" s="36"/>
      <c r="F355" s="50">
        <v>140.4</v>
      </c>
    </row>
    <row r="356" spans="1:6" ht="25.5" hidden="1" x14ac:dyDescent="0.2">
      <c r="A356" s="6" t="s">
        <v>17</v>
      </c>
      <c r="B356" s="35" t="s">
        <v>64</v>
      </c>
      <c r="C356" s="36" t="s">
        <v>18</v>
      </c>
      <c r="D356" s="50">
        <f>D357</f>
        <v>0</v>
      </c>
      <c r="E356" s="36"/>
      <c r="F356" s="50">
        <f>F357</f>
        <v>0</v>
      </c>
    </row>
    <row r="357" spans="1:6" ht="25.5" hidden="1" x14ac:dyDescent="0.2">
      <c r="A357" s="6" t="s">
        <v>19</v>
      </c>
      <c r="B357" s="35" t="s">
        <v>64</v>
      </c>
      <c r="C357" s="36" t="s">
        <v>20</v>
      </c>
      <c r="D357" s="50"/>
      <c r="E357" s="36"/>
      <c r="F357" s="50"/>
    </row>
    <row r="358" spans="1:6" ht="50.25" customHeight="1" x14ac:dyDescent="0.2">
      <c r="A358" s="16" t="s">
        <v>68</v>
      </c>
      <c r="B358" s="40" t="s">
        <v>69</v>
      </c>
      <c r="C358" s="36"/>
      <c r="D358" s="91">
        <f>D359</f>
        <v>3.5</v>
      </c>
      <c r="E358" s="36"/>
      <c r="F358" s="91">
        <f>F359</f>
        <v>3.5</v>
      </c>
    </row>
    <row r="359" spans="1:6" ht="25.5" x14ac:dyDescent="0.2">
      <c r="A359" s="51" t="s">
        <v>17</v>
      </c>
      <c r="B359" s="35" t="s">
        <v>69</v>
      </c>
      <c r="C359" s="36" t="s">
        <v>18</v>
      </c>
      <c r="D359" s="50">
        <f>D360</f>
        <v>3.5</v>
      </c>
      <c r="E359" s="36"/>
      <c r="F359" s="50">
        <f>F360</f>
        <v>3.5</v>
      </c>
    </row>
    <row r="360" spans="1:6" ht="25.5" x14ac:dyDescent="0.2">
      <c r="A360" s="8" t="s">
        <v>19</v>
      </c>
      <c r="B360" s="35" t="s">
        <v>69</v>
      </c>
      <c r="C360" s="36" t="s">
        <v>20</v>
      </c>
      <c r="D360" s="50">
        <v>3.5</v>
      </c>
      <c r="E360" s="36"/>
      <c r="F360" s="50">
        <v>3.5</v>
      </c>
    </row>
    <row r="361" spans="1:6" ht="15.75" customHeight="1" x14ac:dyDescent="0.2">
      <c r="A361" s="4" t="s">
        <v>103</v>
      </c>
      <c r="B361" s="35" t="s">
        <v>104</v>
      </c>
      <c r="C361" s="36"/>
      <c r="D361" s="76">
        <f>D364+D362</f>
        <v>5963</v>
      </c>
      <c r="E361" s="36"/>
      <c r="F361" s="76"/>
    </row>
    <row r="362" spans="1:6" ht="30" customHeight="1" x14ac:dyDescent="0.2">
      <c r="A362" s="51" t="s">
        <v>17</v>
      </c>
      <c r="B362" s="35" t="s">
        <v>104</v>
      </c>
      <c r="C362" s="36" t="s">
        <v>18</v>
      </c>
      <c r="D362" s="70">
        <f>D363</f>
        <v>60</v>
      </c>
      <c r="E362" s="36"/>
      <c r="F362" s="76"/>
    </row>
    <row r="363" spans="1:6" ht="29.25" customHeight="1" x14ac:dyDescent="0.2">
      <c r="A363" s="8" t="s">
        <v>19</v>
      </c>
      <c r="B363" s="35" t="s">
        <v>104</v>
      </c>
      <c r="C363" s="36" t="s">
        <v>20</v>
      </c>
      <c r="D363" s="70">
        <v>60</v>
      </c>
      <c r="E363" s="36"/>
      <c r="F363" s="76"/>
    </row>
    <row r="364" spans="1:6" x14ac:dyDescent="0.2">
      <c r="A364" s="6" t="s">
        <v>106</v>
      </c>
      <c r="B364" s="35" t="s">
        <v>104</v>
      </c>
      <c r="C364" s="36" t="s">
        <v>107</v>
      </c>
      <c r="D364" s="50">
        <f>D365</f>
        <v>5903</v>
      </c>
      <c r="E364" s="36"/>
      <c r="F364" s="50"/>
    </row>
    <row r="365" spans="1:6" ht="25.5" x14ac:dyDescent="0.2">
      <c r="A365" s="6" t="s">
        <v>105</v>
      </c>
      <c r="B365" s="35" t="s">
        <v>104</v>
      </c>
      <c r="C365" s="36" t="s">
        <v>108</v>
      </c>
      <c r="D365" s="50">
        <v>5903</v>
      </c>
      <c r="E365" s="36"/>
      <c r="F365" s="50"/>
    </row>
    <row r="366" spans="1:6" ht="48.75" customHeight="1" x14ac:dyDescent="0.2">
      <c r="A366" s="49" t="s">
        <v>109</v>
      </c>
      <c r="B366" s="40" t="s">
        <v>110</v>
      </c>
      <c r="C366" s="36"/>
      <c r="D366" s="91">
        <f>D369+D367</f>
        <v>4116.3</v>
      </c>
      <c r="E366" s="36"/>
      <c r="F366" s="91">
        <f>F369+F367</f>
        <v>4116.3</v>
      </c>
    </row>
    <row r="367" spans="1:6" ht="20.25" customHeight="1" x14ac:dyDescent="0.2">
      <c r="A367" s="13" t="s">
        <v>50</v>
      </c>
      <c r="B367" s="35" t="s">
        <v>110</v>
      </c>
      <c r="C367" s="36" t="s">
        <v>51</v>
      </c>
      <c r="D367" s="50">
        <f>D368</f>
        <v>2350</v>
      </c>
      <c r="E367" s="36"/>
      <c r="F367" s="50">
        <f>F368</f>
        <v>2350</v>
      </c>
    </row>
    <row r="368" spans="1:6" ht="22.5" customHeight="1" x14ac:dyDescent="0.2">
      <c r="A368" s="88" t="s">
        <v>52</v>
      </c>
      <c r="B368" s="35" t="s">
        <v>110</v>
      </c>
      <c r="C368" s="36" t="s">
        <v>53</v>
      </c>
      <c r="D368" s="50">
        <v>2350</v>
      </c>
      <c r="E368" s="36"/>
      <c r="F368" s="50">
        <v>2350</v>
      </c>
    </row>
    <row r="369" spans="1:6" ht="16.5" customHeight="1" x14ac:dyDescent="0.2">
      <c r="A369" s="6" t="s">
        <v>39</v>
      </c>
      <c r="B369" s="35" t="s">
        <v>110</v>
      </c>
      <c r="C369" s="36" t="s">
        <v>40</v>
      </c>
      <c r="D369" s="50">
        <f>D370</f>
        <v>1766.3</v>
      </c>
      <c r="E369" s="36"/>
      <c r="F369" s="50">
        <f>F370</f>
        <v>1766.3</v>
      </c>
    </row>
    <row r="370" spans="1:6" ht="37.5" customHeight="1" x14ac:dyDescent="0.2">
      <c r="A370" s="6" t="s">
        <v>136</v>
      </c>
      <c r="B370" s="35" t="s">
        <v>110</v>
      </c>
      <c r="C370" s="36" t="s">
        <v>111</v>
      </c>
      <c r="D370" s="50">
        <v>1766.3</v>
      </c>
      <c r="E370" s="36"/>
      <c r="F370" s="50">
        <v>1766.3</v>
      </c>
    </row>
    <row r="371" spans="1:6" x14ac:dyDescent="0.2">
      <c r="A371" s="116" t="s">
        <v>245</v>
      </c>
      <c r="B371" s="45" t="s">
        <v>233</v>
      </c>
      <c r="C371" s="44"/>
      <c r="D371" s="107">
        <f>D372+D374</f>
        <v>981</v>
      </c>
      <c r="E371" s="44"/>
      <c r="F371" s="107">
        <f>F372+F374</f>
        <v>981</v>
      </c>
    </row>
    <row r="372" spans="1:6" ht="63.75" x14ac:dyDescent="0.2">
      <c r="A372" s="4" t="s">
        <v>10</v>
      </c>
      <c r="B372" s="42" t="s">
        <v>233</v>
      </c>
      <c r="C372" s="36" t="s">
        <v>11</v>
      </c>
      <c r="D372" s="97">
        <f>D373</f>
        <v>876</v>
      </c>
      <c r="E372" s="36"/>
      <c r="F372" s="97">
        <f>F373</f>
        <v>876</v>
      </c>
    </row>
    <row r="373" spans="1:6" ht="25.5" x14ac:dyDescent="0.2">
      <c r="A373" s="7" t="s">
        <v>12</v>
      </c>
      <c r="B373" s="42" t="s">
        <v>233</v>
      </c>
      <c r="C373" s="36" t="s">
        <v>16</v>
      </c>
      <c r="D373" s="97">
        <f>891-5-10</f>
        <v>876</v>
      </c>
      <c r="E373" s="97"/>
      <c r="F373" s="97">
        <f t="shared" ref="F373" si="28">891-5-10</f>
        <v>876</v>
      </c>
    </row>
    <row r="374" spans="1:6" ht="25.5" x14ac:dyDescent="0.2">
      <c r="A374" s="9" t="s">
        <v>17</v>
      </c>
      <c r="B374" s="42" t="s">
        <v>233</v>
      </c>
      <c r="C374" s="36" t="s">
        <v>18</v>
      </c>
      <c r="D374" s="50">
        <f>D375</f>
        <v>105</v>
      </c>
      <c r="E374" s="36"/>
      <c r="F374" s="50">
        <f>F375</f>
        <v>105</v>
      </c>
    </row>
    <row r="375" spans="1:6" ht="25.5" x14ac:dyDescent="0.2">
      <c r="A375" s="19" t="s">
        <v>19</v>
      </c>
      <c r="B375" s="42" t="s">
        <v>233</v>
      </c>
      <c r="C375" s="36" t="s">
        <v>20</v>
      </c>
      <c r="D375" s="50">
        <f>90+5+10</f>
        <v>105</v>
      </c>
      <c r="E375" s="50"/>
      <c r="F375" s="50">
        <f t="shared" ref="F375" si="29">90+5+10</f>
        <v>105</v>
      </c>
    </row>
    <row r="376" spans="1:6" ht="22.5" hidden="1" customHeight="1" x14ac:dyDescent="0.2">
      <c r="A376" s="20" t="s">
        <v>154</v>
      </c>
      <c r="B376" s="42" t="s">
        <v>155</v>
      </c>
      <c r="C376" s="36"/>
      <c r="D376" s="50">
        <f>D377</f>
        <v>0</v>
      </c>
      <c r="E376" s="36"/>
      <c r="F376" s="50">
        <f>F377</f>
        <v>0</v>
      </c>
    </row>
    <row r="377" spans="1:6" ht="27.75" hidden="1" customHeight="1" x14ac:dyDescent="0.2">
      <c r="A377" s="19" t="s">
        <v>106</v>
      </c>
      <c r="B377" s="42" t="s">
        <v>155</v>
      </c>
      <c r="C377" s="36" t="s">
        <v>107</v>
      </c>
      <c r="D377" s="50">
        <f>D378</f>
        <v>0</v>
      </c>
      <c r="E377" s="36"/>
      <c r="F377" s="50">
        <f>F378</f>
        <v>0</v>
      </c>
    </row>
    <row r="378" spans="1:6" ht="32.25" hidden="1" customHeight="1" x14ac:dyDescent="0.2">
      <c r="A378" s="19" t="s">
        <v>105</v>
      </c>
      <c r="B378" s="42" t="s">
        <v>155</v>
      </c>
      <c r="C378" s="36" t="s">
        <v>108</v>
      </c>
      <c r="D378" s="50"/>
      <c r="E378" s="36"/>
      <c r="F378" s="50"/>
    </row>
    <row r="379" spans="1:6" ht="21" customHeight="1" x14ac:dyDescent="0.2">
      <c r="A379" s="110" t="s">
        <v>216</v>
      </c>
      <c r="B379" s="102" t="s">
        <v>148</v>
      </c>
      <c r="C379" s="64"/>
      <c r="D379" s="80">
        <f t="shared" ref="D379:E380" si="30">D380</f>
        <v>8.7000000000000011</v>
      </c>
      <c r="E379" s="80">
        <f t="shared" si="30"/>
        <v>8.7000000000000011</v>
      </c>
      <c r="F379" s="80"/>
    </row>
    <row r="380" spans="1:6" ht="40.5" customHeight="1" x14ac:dyDescent="0.2">
      <c r="A380" s="85" t="s">
        <v>215</v>
      </c>
      <c r="B380" s="79" t="s">
        <v>148</v>
      </c>
      <c r="C380" s="64" t="s">
        <v>18</v>
      </c>
      <c r="D380" s="86">
        <f t="shared" si="30"/>
        <v>8.7000000000000011</v>
      </c>
      <c r="E380" s="86">
        <f t="shared" si="30"/>
        <v>8.7000000000000011</v>
      </c>
      <c r="F380" s="86"/>
    </row>
    <row r="381" spans="1:6" ht="28.5" customHeight="1" x14ac:dyDescent="0.2">
      <c r="A381" s="85" t="s">
        <v>17</v>
      </c>
      <c r="B381" s="79" t="s">
        <v>148</v>
      </c>
      <c r="C381" s="64" t="s">
        <v>20</v>
      </c>
      <c r="D381" s="86">
        <f>8.9-0.2</f>
        <v>8.7000000000000011</v>
      </c>
      <c r="E381" s="86">
        <f>8.9-0.2</f>
        <v>8.7000000000000011</v>
      </c>
      <c r="F381" s="86"/>
    </row>
    <row r="382" spans="1:6" ht="37.5" customHeight="1" x14ac:dyDescent="0.2">
      <c r="A382" s="15" t="s">
        <v>66</v>
      </c>
      <c r="B382" s="102" t="s">
        <v>243</v>
      </c>
      <c r="C382" s="64"/>
      <c r="D382" s="80">
        <f>D383</f>
        <v>27791.5</v>
      </c>
      <c r="E382" s="64"/>
      <c r="F382" s="80"/>
    </row>
    <row r="383" spans="1:6" ht="35.25" customHeight="1" x14ac:dyDescent="0.2">
      <c r="A383" s="9" t="s">
        <v>17</v>
      </c>
      <c r="B383" s="79" t="s">
        <v>243</v>
      </c>
      <c r="C383" s="64" t="s">
        <v>18</v>
      </c>
      <c r="D383" s="86">
        <f>D384</f>
        <v>27791.5</v>
      </c>
      <c r="E383" s="64"/>
      <c r="F383" s="86"/>
    </row>
    <row r="384" spans="1:6" ht="30.75" customHeight="1" x14ac:dyDescent="0.2">
      <c r="A384" s="9" t="s">
        <v>19</v>
      </c>
      <c r="B384" s="79" t="s">
        <v>243</v>
      </c>
      <c r="C384" s="64" t="s">
        <v>20</v>
      </c>
      <c r="D384" s="86">
        <f>17539.4+10812.1-560</f>
        <v>27791.5</v>
      </c>
      <c r="E384" s="64"/>
      <c r="F384" s="86"/>
    </row>
    <row r="385" spans="1:6" ht="45" customHeight="1" x14ac:dyDescent="0.2">
      <c r="A385" s="135" t="s">
        <v>280</v>
      </c>
      <c r="B385" s="71" t="s">
        <v>279</v>
      </c>
      <c r="C385" s="117"/>
      <c r="D385" s="80">
        <f>D389+D386</f>
        <v>59163.8</v>
      </c>
      <c r="E385" s="80"/>
      <c r="F385" s="80">
        <f t="shared" ref="F385" si="31">F389+F386</f>
        <v>54096.6</v>
      </c>
    </row>
    <row r="386" spans="1:6" ht="40.5" customHeight="1" x14ac:dyDescent="0.2">
      <c r="A386" s="127" t="s">
        <v>133</v>
      </c>
      <c r="B386" s="63" t="s">
        <v>279</v>
      </c>
      <c r="C386" s="64" t="s">
        <v>51</v>
      </c>
      <c r="D386" s="86">
        <f>D387</f>
        <v>8492.1</v>
      </c>
      <c r="E386" s="86"/>
      <c r="F386" s="86">
        <f t="shared" ref="F386" si="32">F387</f>
        <v>8492.1</v>
      </c>
    </row>
    <row r="387" spans="1:6" ht="40.5" customHeight="1" x14ac:dyDescent="0.2">
      <c r="A387" s="127" t="s">
        <v>70</v>
      </c>
      <c r="B387" s="63" t="s">
        <v>279</v>
      </c>
      <c r="C387" s="64" t="s">
        <v>93</v>
      </c>
      <c r="D387" s="86">
        <v>8492.1</v>
      </c>
      <c r="E387" s="86"/>
      <c r="F387" s="86">
        <v>8492.1</v>
      </c>
    </row>
    <row r="388" spans="1:6" ht="40.5" customHeight="1" x14ac:dyDescent="0.2">
      <c r="A388" s="114" t="s">
        <v>247</v>
      </c>
      <c r="B388" s="71" t="s">
        <v>259</v>
      </c>
      <c r="C388" s="64"/>
      <c r="D388" s="86">
        <f>D389</f>
        <v>50671.700000000004</v>
      </c>
      <c r="E388" s="86"/>
      <c r="F388" s="86">
        <f>F389</f>
        <v>45604.5</v>
      </c>
    </row>
    <row r="389" spans="1:6" ht="30" customHeight="1" x14ac:dyDescent="0.2">
      <c r="A389" s="9" t="s">
        <v>17</v>
      </c>
      <c r="B389" s="63" t="s">
        <v>259</v>
      </c>
      <c r="C389" s="64" t="s">
        <v>51</v>
      </c>
      <c r="D389" s="86">
        <f>D390</f>
        <v>50671.700000000004</v>
      </c>
      <c r="E389" s="64"/>
      <c r="F389" s="86">
        <f>F390</f>
        <v>45604.5</v>
      </c>
    </row>
    <row r="390" spans="1:6" ht="29.25" customHeight="1" x14ac:dyDescent="0.2">
      <c r="A390" s="9" t="s">
        <v>19</v>
      </c>
      <c r="B390" s="63" t="s">
        <v>259</v>
      </c>
      <c r="C390" s="64" t="s">
        <v>260</v>
      </c>
      <c r="D390" s="86">
        <f>44036.3+6635.4</f>
        <v>50671.700000000004</v>
      </c>
      <c r="E390" s="86"/>
      <c r="F390" s="86">
        <f>44036.3+1568.2</f>
        <v>45604.5</v>
      </c>
    </row>
    <row r="391" spans="1:6" s="32" customFormat="1" ht="24" customHeight="1" x14ac:dyDescent="0.2">
      <c r="A391" s="73" t="s">
        <v>265</v>
      </c>
      <c r="B391" s="71" t="s">
        <v>266</v>
      </c>
      <c r="C391" s="117"/>
      <c r="D391" s="80">
        <f>D392</f>
        <v>838</v>
      </c>
      <c r="E391" s="117"/>
      <c r="F391" s="80"/>
    </row>
    <row r="392" spans="1:6" ht="29.25" customHeight="1" x14ac:dyDescent="0.2">
      <c r="A392" s="127" t="s">
        <v>133</v>
      </c>
      <c r="B392" s="63" t="s">
        <v>266</v>
      </c>
      <c r="C392" s="64" t="s">
        <v>51</v>
      </c>
      <c r="D392" s="86">
        <f>D393</f>
        <v>838</v>
      </c>
      <c r="E392" s="64"/>
      <c r="F392" s="86"/>
    </row>
    <row r="393" spans="1:6" ht="27" customHeight="1" x14ac:dyDescent="0.2">
      <c r="A393" s="127" t="s">
        <v>70</v>
      </c>
      <c r="B393" s="63" t="s">
        <v>266</v>
      </c>
      <c r="C393" s="64" t="s">
        <v>93</v>
      </c>
      <c r="D393" s="86">
        <v>838</v>
      </c>
      <c r="E393" s="64"/>
      <c r="F393" s="86"/>
    </row>
    <row r="394" spans="1:6" s="32" customFormat="1" ht="36" customHeight="1" x14ac:dyDescent="0.2">
      <c r="A394" s="110" t="s">
        <v>281</v>
      </c>
      <c r="B394" s="71" t="s">
        <v>283</v>
      </c>
      <c r="C394" s="117"/>
      <c r="D394" s="80">
        <f>D395</f>
        <v>3269.2</v>
      </c>
      <c r="E394" s="117"/>
      <c r="F394" s="80"/>
    </row>
    <row r="395" spans="1:6" ht="36.75" customHeight="1" x14ac:dyDescent="0.2">
      <c r="A395" s="85" t="s">
        <v>39</v>
      </c>
      <c r="B395" s="63" t="s">
        <v>283</v>
      </c>
      <c r="C395" s="64" t="s">
        <v>40</v>
      </c>
      <c r="D395" s="86">
        <f>D396</f>
        <v>3269.2</v>
      </c>
      <c r="E395" s="64"/>
      <c r="F395" s="86"/>
    </row>
    <row r="396" spans="1:6" ht="30.75" customHeight="1" x14ac:dyDescent="0.2">
      <c r="A396" s="85" t="s">
        <v>282</v>
      </c>
      <c r="B396" s="63" t="s">
        <v>283</v>
      </c>
      <c r="C396" s="64" t="s">
        <v>284</v>
      </c>
      <c r="D396" s="86">
        <f>3269.2</f>
        <v>3269.2</v>
      </c>
      <c r="E396" s="64"/>
      <c r="F396" s="86"/>
    </row>
    <row r="397" spans="1:6" s="32" customFormat="1" ht="29.25" customHeight="1" x14ac:dyDescent="0.2">
      <c r="A397" s="125" t="s">
        <v>261</v>
      </c>
      <c r="B397" s="71" t="s">
        <v>263</v>
      </c>
      <c r="C397" s="117"/>
      <c r="D397" s="80">
        <f>D398+D400</f>
        <v>2183.3999999999996</v>
      </c>
      <c r="E397" s="117"/>
      <c r="F397" s="80"/>
    </row>
    <row r="398" spans="1:6" ht="29.25" customHeight="1" x14ac:dyDescent="0.2">
      <c r="A398" s="9" t="s">
        <v>106</v>
      </c>
      <c r="B398" s="63" t="s">
        <v>263</v>
      </c>
      <c r="C398" s="64" t="s">
        <v>107</v>
      </c>
      <c r="D398" s="86">
        <f>D399</f>
        <v>2063.6999999999998</v>
      </c>
      <c r="E398" s="64"/>
      <c r="F398" s="86"/>
    </row>
    <row r="399" spans="1:6" ht="25.5" customHeight="1" x14ac:dyDescent="0.2">
      <c r="A399" s="9" t="s">
        <v>262</v>
      </c>
      <c r="B399" s="63" t="s">
        <v>263</v>
      </c>
      <c r="C399" s="64" t="s">
        <v>264</v>
      </c>
      <c r="D399" s="86">
        <f>696.6+1367.1</f>
        <v>2063.6999999999998</v>
      </c>
      <c r="E399" s="64"/>
      <c r="F399" s="86"/>
    </row>
    <row r="400" spans="1:6" ht="29.25" customHeight="1" x14ac:dyDescent="0.2">
      <c r="A400" s="127" t="s">
        <v>133</v>
      </c>
      <c r="B400" s="63" t="s">
        <v>263</v>
      </c>
      <c r="C400" s="64" t="s">
        <v>51</v>
      </c>
      <c r="D400" s="86">
        <f>D401</f>
        <v>119.7</v>
      </c>
      <c r="E400" s="64"/>
      <c r="F400" s="86"/>
    </row>
    <row r="401" spans="1:6" ht="29.25" customHeight="1" x14ac:dyDescent="0.2">
      <c r="A401" s="127" t="s">
        <v>70</v>
      </c>
      <c r="B401" s="63" t="s">
        <v>263</v>
      </c>
      <c r="C401" s="64" t="s">
        <v>93</v>
      </c>
      <c r="D401" s="86">
        <v>119.7</v>
      </c>
      <c r="E401" s="64"/>
      <c r="F401" s="86"/>
    </row>
    <row r="402" spans="1:6" ht="29.25" customHeight="1" x14ac:dyDescent="0.2">
      <c r="A402" s="114" t="s">
        <v>294</v>
      </c>
      <c r="B402" s="137" t="s">
        <v>296</v>
      </c>
      <c r="C402" s="117"/>
      <c r="D402" s="91">
        <f>D403</f>
        <v>3150</v>
      </c>
      <c r="E402" s="91"/>
      <c r="F402" s="91">
        <f>F403</f>
        <v>3150</v>
      </c>
    </row>
    <row r="403" spans="1:6" ht="29.25" customHeight="1" x14ac:dyDescent="0.2">
      <c r="A403" s="134" t="s">
        <v>295</v>
      </c>
      <c r="B403" s="129" t="s">
        <v>296</v>
      </c>
      <c r="C403" s="64" t="s">
        <v>51</v>
      </c>
      <c r="D403" s="50">
        <f>D404</f>
        <v>3150</v>
      </c>
      <c r="E403" s="50"/>
      <c r="F403" s="50">
        <f>F404</f>
        <v>3150</v>
      </c>
    </row>
    <row r="404" spans="1:6" ht="29.25" customHeight="1" x14ac:dyDescent="0.2">
      <c r="A404" s="134" t="s">
        <v>70</v>
      </c>
      <c r="B404" s="129" t="s">
        <v>296</v>
      </c>
      <c r="C404" s="64" t="s">
        <v>93</v>
      </c>
      <c r="D404" s="50">
        <v>3150</v>
      </c>
      <c r="E404" s="50"/>
      <c r="F404" s="50">
        <v>3150</v>
      </c>
    </row>
    <row r="405" spans="1:6" ht="53.25" customHeight="1" x14ac:dyDescent="0.2">
      <c r="A405" s="110" t="s">
        <v>297</v>
      </c>
      <c r="B405" s="71" t="s">
        <v>298</v>
      </c>
      <c r="C405" s="117"/>
      <c r="D405" s="91">
        <f>D406</f>
        <v>539.4</v>
      </c>
      <c r="E405" s="91"/>
      <c r="F405" s="91">
        <f t="shared" ref="F405" si="33">F406</f>
        <v>534</v>
      </c>
    </row>
    <row r="406" spans="1:6" ht="29.25" customHeight="1" x14ac:dyDescent="0.2">
      <c r="A406" s="85" t="s">
        <v>17</v>
      </c>
      <c r="B406" s="63" t="s">
        <v>298</v>
      </c>
      <c r="C406" s="64" t="s">
        <v>18</v>
      </c>
      <c r="D406" s="50">
        <f>D407</f>
        <v>539.4</v>
      </c>
      <c r="E406" s="50"/>
      <c r="F406" s="50">
        <f t="shared" ref="F406" si="34">F407</f>
        <v>534</v>
      </c>
    </row>
    <row r="407" spans="1:6" ht="29.25" customHeight="1" x14ac:dyDescent="0.2">
      <c r="A407" s="85" t="s">
        <v>19</v>
      </c>
      <c r="B407" s="63" t="s">
        <v>298</v>
      </c>
      <c r="C407" s="64" t="s">
        <v>20</v>
      </c>
      <c r="D407" s="50">
        <f>534+5.4</f>
        <v>539.4</v>
      </c>
      <c r="E407" s="50"/>
      <c r="F407" s="50">
        <v>534</v>
      </c>
    </row>
    <row r="408" spans="1:6" s="141" customFormat="1" ht="29.25" customHeight="1" x14ac:dyDescent="0.2">
      <c r="A408" s="139" t="s">
        <v>322</v>
      </c>
      <c r="B408" s="71" t="s">
        <v>323</v>
      </c>
      <c r="C408" s="117"/>
      <c r="D408" s="91">
        <f>D409</f>
        <v>4400</v>
      </c>
      <c r="E408" s="140"/>
      <c r="F408" s="140"/>
    </row>
    <row r="409" spans="1:6" ht="29.25" customHeight="1" x14ac:dyDescent="0.2">
      <c r="A409" s="6" t="s">
        <v>39</v>
      </c>
      <c r="B409" s="63" t="s">
        <v>323</v>
      </c>
      <c r="C409" s="64" t="s">
        <v>40</v>
      </c>
      <c r="D409" s="50">
        <f>D410</f>
        <v>4400</v>
      </c>
      <c r="E409" s="50"/>
      <c r="F409" s="50"/>
    </row>
    <row r="410" spans="1:6" ht="29.25" customHeight="1" x14ac:dyDescent="0.2">
      <c r="A410" s="88" t="s">
        <v>41</v>
      </c>
      <c r="B410" s="63" t="s">
        <v>323</v>
      </c>
      <c r="C410" s="64" t="s">
        <v>42</v>
      </c>
      <c r="D410" s="50">
        <f>3840+560</f>
        <v>4400</v>
      </c>
      <c r="E410" s="50"/>
      <c r="F410" s="50"/>
    </row>
    <row r="411" spans="1:6" ht="42.75" customHeight="1" x14ac:dyDescent="0.2">
      <c r="A411" s="143" t="s">
        <v>321</v>
      </c>
      <c r="B411" s="111" t="s">
        <v>324</v>
      </c>
      <c r="C411" s="112"/>
      <c r="D411" s="91">
        <f>D412</f>
        <v>812.2</v>
      </c>
      <c r="E411" s="91"/>
      <c r="F411" s="91">
        <f t="shared" ref="F411:F412" si="35">F412</f>
        <v>812.2</v>
      </c>
    </row>
    <row r="412" spans="1:6" ht="29.25" customHeight="1" x14ac:dyDescent="0.2">
      <c r="A412" s="142" t="s">
        <v>106</v>
      </c>
      <c r="B412" s="113" t="s">
        <v>324</v>
      </c>
      <c r="C412" s="108" t="s">
        <v>107</v>
      </c>
      <c r="D412" s="50">
        <f>D413</f>
        <v>812.2</v>
      </c>
      <c r="E412" s="50"/>
      <c r="F412" s="50">
        <f t="shared" si="35"/>
        <v>812.2</v>
      </c>
    </row>
    <row r="413" spans="1:6" ht="29.25" customHeight="1" x14ac:dyDescent="0.2">
      <c r="A413" s="142" t="s">
        <v>105</v>
      </c>
      <c r="B413" s="113" t="s">
        <v>324</v>
      </c>
      <c r="C413" s="108" t="s">
        <v>108</v>
      </c>
      <c r="D413" s="50">
        <v>812.2</v>
      </c>
      <c r="E413" s="50"/>
      <c r="F413" s="50">
        <v>812.2</v>
      </c>
    </row>
    <row r="414" spans="1:6" ht="29.25" customHeight="1" x14ac:dyDescent="0.2">
      <c r="A414" s="110" t="s">
        <v>292</v>
      </c>
      <c r="B414" s="71" t="s">
        <v>293</v>
      </c>
      <c r="C414" s="117"/>
      <c r="D414" s="80">
        <f>D415</f>
        <v>700</v>
      </c>
      <c r="E414" s="64"/>
      <c r="F414" s="86"/>
    </row>
    <row r="415" spans="1:6" ht="29.25" customHeight="1" x14ac:dyDescent="0.2">
      <c r="A415" s="85" t="s">
        <v>17</v>
      </c>
      <c r="B415" s="63" t="s">
        <v>293</v>
      </c>
      <c r="C415" s="64" t="s">
        <v>18</v>
      </c>
      <c r="D415" s="86">
        <f>D416</f>
        <v>700</v>
      </c>
      <c r="E415" s="64"/>
      <c r="F415" s="86"/>
    </row>
    <row r="416" spans="1:6" ht="29.25" customHeight="1" x14ac:dyDescent="0.2">
      <c r="A416" s="85" t="s">
        <v>19</v>
      </c>
      <c r="B416" s="63" t="s">
        <v>293</v>
      </c>
      <c r="C416" s="64" t="s">
        <v>20</v>
      </c>
      <c r="D416" s="86">
        <f>405.4+300-5.4</f>
        <v>700</v>
      </c>
      <c r="E416" s="64"/>
      <c r="F416" s="86"/>
    </row>
    <row r="417" spans="1:9" s="99" customFormat="1" x14ac:dyDescent="0.2">
      <c r="A417" s="103" t="s">
        <v>134</v>
      </c>
      <c r="B417" s="100"/>
      <c r="C417" s="100"/>
      <c r="D417" s="98">
        <f>D10+D54+D57+D61+D65+D106+D225+D229+D271+D276+D283+D286+D294+D301+D304+D307+D315+D320+D323</f>
        <v>1567802.7000000004</v>
      </c>
      <c r="E417" s="98">
        <f>E10+E54+E57+E61+E65+E106+E225+E229+E271+E276+E283+E286+E294+E301+E304+E307+E315+E320+E323</f>
        <v>104401.3</v>
      </c>
      <c r="F417" s="98">
        <f>F10+F54+F57+F61+F65+F106+F225+F229+F271+F276+F283+F286+F294+F301+F304+F307+F315+F320+F323</f>
        <v>711150.39999999991</v>
      </c>
      <c r="I417" s="10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2025-09-30T06:12:14Z</cp:lastPrinted>
  <dcterms:created xsi:type="dcterms:W3CDTF">2016-11-29T07:19:37Z</dcterms:created>
  <dcterms:modified xsi:type="dcterms:W3CDTF">2025-10-06T02:24:05Z</dcterms:modified>
</cp:coreProperties>
</file>